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5000" windowHeight="7440" activeTab="3"/>
  </bookViews>
  <sheets>
    <sheet name="Хорды" sheetId="1" r:id="rId1"/>
    <sheet name="Простые_ит" sheetId="2" r:id="rId2"/>
    <sheet name="Дихотомия" sheetId="3" r:id="rId3"/>
    <sheet name="Инерционн_объект" sheetId="4" r:id="rId4"/>
  </sheets>
  <calcPr calcId="145621"/>
</workbook>
</file>

<file path=xl/calcChain.xml><?xml version="1.0" encoding="utf-8"?>
<calcChain xmlns="http://schemas.openxmlformats.org/spreadsheetml/2006/main">
  <c r="B73" i="4" l="1"/>
  <c r="A73" i="4"/>
  <c r="B72" i="4"/>
  <c r="A72" i="4"/>
  <c r="B69" i="4"/>
  <c r="B67" i="4"/>
  <c r="B64" i="4"/>
  <c r="B61" i="4"/>
  <c r="C61" i="4" s="1"/>
  <c r="B57" i="4"/>
  <c r="C57" i="4" s="1"/>
  <c r="B54" i="4"/>
  <c r="C54" i="4" s="1"/>
  <c r="C53" i="4"/>
  <c r="B53" i="4"/>
  <c r="C52" i="4"/>
  <c r="B52" i="4"/>
  <c r="B40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18" i="4"/>
  <c r="D3" i="1"/>
  <c r="B4" i="1"/>
  <c r="B62" i="4" l="1"/>
  <c r="C62" i="4" s="1"/>
  <c r="B58" i="4"/>
  <c r="B55" i="4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4" i="3"/>
  <c r="D4" i="3"/>
  <c r="B5" i="3"/>
  <c r="B12" i="3"/>
  <c r="E12" i="3" s="1"/>
  <c r="F12" i="3" s="1"/>
  <c r="C5" i="3"/>
  <c r="D5" i="3"/>
  <c r="C4" i="3"/>
  <c r="E5" i="3"/>
  <c r="F5" i="3" s="1"/>
  <c r="E4" i="3"/>
  <c r="F4" i="3" s="1"/>
  <c r="B4" i="3"/>
  <c r="F3" i="3"/>
  <c r="E3" i="3"/>
  <c r="E2" i="3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4" i="2"/>
  <c r="C3" i="2"/>
  <c r="C2" i="2"/>
  <c r="G11" i="1"/>
  <c r="G12" i="1"/>
  <c r="C3" i="1"/>
  <c r="C2" i="1"/>
  <c r="G2" i="1"/>
  <c r="G3" i="1"/>
  <c r="G4" i="1"/>
  <c r="G5" i="1"/>
  <c r="G6" i="1"/>
  <c r="G7" i="1"/>
  <c r="G8" i="1"/>
  <c r="G9" i="1"/>
  <c r="G10" i="1"/>
  <c r="C58" i="4" l="1"/>
  <c r="B59" i="4" s="1"/>
  <c r="C55" i="4"/>
  <c r="B56" i="4" s="1"/>
  <c r="C56" i="4" s="1"/>
  <c r="C12" i="3"/>
  <c r="D12" i="3"/>
  <c r="B13" i="3" s="1"/>
  <c r="E13" i="3" s="1"/>
  <c r="F13" i="3" s="1"/>
  <c r="B6" i="3"/>
  <c r="E6" i="3" s="1"/>
  <c r="F6" i="3" s="1"/>
  <c r="B4" i="2"/>
  <c r="C4" i="2" s="1"/>
  <c r="D4" i="2" s="1"/>
  <c r="D3" i="2"/>
  <c r="C59" i="4" l="1"/>
  <c r="B60" i="4" s="1"/>
  <c r="C60" i="4" s="1"/>
  <c r="C13" i="3"/>
  <c r="D13" i="3"/>
  <c r="C6" i="3"/>
  <c r="D6" i="3"/>
  <c r="B7" i="3" s="1"/>
  <c r="E7" i="3" s="1"/>
  <c r="F7" i="3" s="1"/>
  <c r="B5" i="2"/>
  <c r="E4" i="1"/>
  <c r="C4" i="1"/>
  <c r="D4" i="1" s="1"/>
  <c r="B14" i="3" l="1"/>
  <c r="E14" i="3" s="1"/>
  <c r="F14" i="3" s="1"/>
  <c r="D7" i="3"/>
  <c r="C7" i="3"/>
  <c r="C5" i="2"/>
  <c r="D5" i="2" s="1"/>
  <c r="B6" i="2"/>
  <c r="B5" i="1"/>
  <c r="C14" i="3" l="1"/>
  <c r="D14" i="3"/>
  <c r="B15" i="3" s="1"/>
  <c r="E15" i="3" s="1"/>
  <c r="F15" i="3" s="1"/>
  <c r="B8" i="3"/>
  <c r="E8" i="3" s="1"/>
  <c r="F8" i="3" s="1"/>
  <c r="C6" i="2"/>
  <c r="D6" i="2" s="1"/>
  <c r="B7" i="2"/>
  <c r="E5" i="1"/>
  <c r="C5" i="1"/>
  <c r="D5" i="1" s="1"/>
  <c r="D15" i="3" l="1"/>
  <c r="B16" i="3" s="1"/>
  <c r="E16" i="3" s="1"/>
  <c r="F16" i="3" s="1"/>
  <c r="C15" i="3"/>
  <c r="C8" i="3"/>
  <c r="D8" i="3"/>
  <c r="B9" i="3"/>
  <c r="E9" i="3" s="1"/>
  <c r="F9" i="3" s="1"/>
  <c r="C7" i="2"/>
  <c r="D7" i="2" s="1"/>
  <c r="B8" i="2"/>
  <c r="B6" i="1"/>
  <c r="C16" i="3" l="1"/>
  <c r="D16" i="3"/>
  <c r="B17" i="3" s="1"/>
  <c r="E17" i="3" s="1"/>
  <c r="F17" i="3" s="1"/>
  <c r="D9" i="3"/>
  <c r="C9" i="3"/>
  <c r="B10" i="3"/>
  <c r="E10" i="3" s="1"/>
  <c r="F10" i="3" s="1"/>
  <c r="B9" i="2"/>
  <c r="C8" i="2"/>
  <c r="D8" i="2" s="1"/>
  <c r="C6" i="1"/>
  <c r="D6" i="1" s="1"/>
  <c r="E6" i="1"/>
  <c r="C17" i="3" l="1"/>
  <c r="D17" i="3"/>
  <c r="B18" i="3" s="1"/>
  <c r="E18" i="3" s="1"/>
  <c r="F18" i="3" s="1"/>
  <c r="C10" i="3"/>
  <c r="D10" i="3"/>
  <c r="B11" i="3"/>
  <c r="E11" i="3" s="1"/>
  <c r="F11" i="3" s="1"/>
  <c r="C9" i="2"/>
  <c r="D9" i="2" s="1"/>
  <c r="B10" i="2"/>
  <c r="B7" i="1"/>
  <c r="D18" i="3" l="1"/>
  <c r="C18" i="3"/>
  <c r="D11" i="3"/>
  <c r="C11" i="3"/>
  <c r="C10" i="2"/>
  <c r="D10" i="2" s="1"/>
  <c r="B11" i="2"/>
  <c r="C7" i="1"/>
  <c r="D7" i="1" s="1"/>
  <c r="E7" i="1"/>
  <c r="B19" i="3" l="1"/>
  <c r="E19" i="3" s="1"/>
  <c r="F19" i="3" s="1"/>
  <c r="B12" i="2"/>
  <c r="C11" i="2"/>
  <c r="D11" i="2" s="1"/>
  <c r="B8" i="1"/>
  <c r="D19" i="3" l="1"/>
  <c r="B20" i="3" s="1"/>
  <c r="E20" i="3" s="1"/>
  <c r="F20" i="3" s="1"/>
  <c r="C19" i="3"/>
  <c r="B13" i="2"/>
  <c r="C12" i="2"/>
  <c r="D12" i="2" s="1"/>
  <c r="C8" i="1"/>
  <c r="D8" i="1" s="1"/>
  <c r="E8" i="1"/>
  <c r="C20" i="3" l="1"/>
  <c r="D20" i="3"/>
  <c r="C13" i="2"/>
  <c r="D13" i="2" s="1"/>
  <c r="B14" i="2"/>
  <c r="B9" i="1"/>
  <c r="E9" i="1" s="1"/>
  <c r="C9" i="1"/>
  <c r="D9" i="1" s="1"/>
  <c r="C14" i="2" l="1"/>
  <c r="D14" i="2" s="1"/>
  <c r="B15" i="2"/>
  <c r="B10" i="1"/>
  <c r="B16" i="2" l="1"/>
  <c r="C15" i="2"/>
  <c r="D15" i="2" s="1"/>
  <c r="C10" i="1"/>
  <c r="D10" i="1" s="1"/>
  <c r="E10" i="1"/>
  <c r="B17" i="2" l="1"/>
  <c r="C16" i="2"/>
  <c r="D16" i="2" s="1"/>
  <c r="B11" i="1"/>
  <c r="C17" i="2" l="1"/>
  <c r="D17" i="2" s="1"/>
  <c r="B18" i="2"/>
  <c r="E11" i="1"/>
  <c r="C11" i="1"/>
  <c r="D11" i="1" s="1"/>
  <c r="C18" i="2" l="1"/>
  <c r="D18" i="2" s="1"/>
  <c r="B19" i="2"/>
  <c r="B12" i="1"/>
  <c r="C12" i="1" s="1"/>
  <c r="D12" i="1" s="1"/>
  <c r="C19" i="2" l="1"/>
  <c r="D19" i="2" s="1"/>
  <c r="B20" i="2"/>
  <c r="E12" i="1"/>
  <c r="B13" i="1"/>
  <c r="C20" i="2" l="1"/>
  <c r="D20" i="2" s="1"/>
  <c r="B21" i="2"/>
  <c r="C13" i="1"/>
  <c r="D13" i="1" s="1"/>
  <c r="E13" i="1"/>
  <c r="B22" i="2" l="1"/>
  <c r="C21" i="2"/>
  <c r="D21" i="2" s="1"/>
  <c r="B14" i="1"/>
  <c r="B23" i="2" l="1"/>
  <c r="C22" i="2"/>
  <c r="D22" i="2" s="1"/>
  <c r="E14" i="1"/>
  <c r="C14" i="1"/>
  <c r="D14" i="1" s="1"/>
  <c r="C23" i="2" l="1"/>
  <c r="D23" i="2" s="1"/>
  <c r="B24" i="2"/>
  <c r="B15" i="1"/>
  <c r="C24" i="2" l="1"/>
  <c r="D24" i="2" s="1"/>
  <c r="B25" i="2"/>
  <c r="C15" i="1"/>
  <c r="D15" i="1" s="1"/>
  <c r="E15" i="1"/>
  <c r="B26" i="2" l="1"/>
  <c r="C25" i="2"/>
  <c r="D25" i="2" s="1"/>
  <c r="B16" i="1"/>
  <c r="B27" i="2" l="1"/>
  <c r="C26" i="2"/>
  <c r="D26" i="2" s="1"/>
  <c r="C16" i="1"/>
  <c r="D16" i="1" s="1"/>
  <c r="E16" i="1"/>
  <c r="C27" i="2" l="1"/>
  <c r="D27" i="2" s="1"/>
  <c r="B28" i="2"/>
  <c r="B17" i="1"/>
  <c r="C28" i="2" l="1"/>
  <c r="D28" i="2" s="1"/>
  <c r="B29" i="2"/>
  <c r="C17" i="1"/>
  <c r="D17" i="1" s="1"/>
  <c r="E17" i="1"/>
  <c r="B30" i="2" l="1"/>
  <c r="C29" i="2"/>
  <c r="D29" i="2" s="1"/>
  <c r="B18" i="1"/>
  <c r="B31" i="2" l="1"/>
  <c r="C30" i="2"/>
  <c r="D30" i="2" s="1"/>
  <c r="C18" i="1"/>
  <c r="D18" i="1" s="1"/>
  <c r="E18" i="1"/>
  <c r="C31" i="2" l="1"/>
  <c r="D31" i="2" s="1"/>
  <c r="B32" i="2"/>
  <c r="B19" i="1"/>
  <c r="C32" i="2" l="1"/>
  <c r="D32" i="2" s="1"/>
  <c r="B33" i="2"/>
  <c r="C19" i="1"/>
  <c r="D19" i="1" s="1"/>
  <c r="E19" i="1"/>
  <c r="B34" i="2" l="1"/>
  <c r="C33" i="2"/>
  <c r="D33" i="2" s="1"/>
  <c r="B20" i="1"/>
  <c r="B35" i="2" l="1"/>
  <c r="C34" i="2"/>
  <c r="D34" i="2" s="1"/>
  <c r="E20" i="1"/>
  <c r="C20" i="1"/>
  <c r="D20" i="1" s="1"/>
  <c r="C35" i="2" l="1"/>
  <c r="D35" i="2" s="1"/>
  <c r="B36" i="2"/>
  <c r="B21" i="1"/>
  <c r="C36" i="2" l="1"/>
  <c r="D36" i="2" s="1"/>
  <c r="B37" i="2"/>
  <c r="E21" i="1"/>
  <c r="C21" i="1"/>
  <c r="D21" i="1" s="1"/>
  <c r="B38" i="2" l="1"/>
  <c r="C37" i="2"/>
  <c r="D37" i="2" s="1"/>
  <c r="B22" i="1"/>
  <c r="C22" i="1" s="1"/>
  <c r="D22" i="1" s="1"/>
  <c r="B39" i="2" l="1"/>
  <c r="C38" i="2"/>
  <c r="D38" i="2" s="1"/>
  <c r="E22" i="1"/>
  <c r="B23" i="1"/>
  <c r="C39" i="2" l="1"/>
  <c r="D39" i="2" s="1"/>
  <c r="B40" i="2"/>
  <c r="C23" i="1"/>
  <c r="D23" i="1" s="1"/>
  <c r="E23" i="1"/>
  <c r="C40" i="2" l="1"/>
  <c r="D40" i="2" s="1"/>
  <c r="B41" i="2"/>
  <c r="B24" i="1"/>
  <c r="B42" i="2" l="1"/>
  <c r="C41" i="2"/>
  <c r="D41" i="2" s="1"/>
  <c r="C24" i="1"/>
  <c r="D24" i="1" s="1"/>
  <c r="E24" i="1"/>
  <c r="B43" i="2" l="1"/>
  <c r="C42" i="2"/>
  <c r="D42" i="2" s="1"/>
  <c r="B25" i="1"/>
  <c r="C43" i="2" l="1"/>
  <c r="D43" i="2" s="1"/>
  <c r="B44" i="2"/>
  <c r="C25" i="1"/>
  <c r="D25" i="1" s="1"/>
  <c r="E25" i="1"/>
  <c r="C44" i="2" l="1"/>
  <c r="D44" i="2" s="1"/>
  <c r="B45" i="2"/>
  <c r="B26" i="1"/>
  <c r="E26" i="1" s="1"/>
  <c r="C26" i="1"/>
  <c r="D26" i="1" s="1"/>
  <c r="B46" i="2" l="1"/>
  <c r="C45" i="2"/>
  <c r="D45" i="2" s="1"/>
  <c r="B27" i="1"/>
  <c r="B47" i="2" l="1"/>
  <c r="C46" i="2"/>
  <c r="D46" i="2" s="1"/>
  <c r="C27" i="1"/>
  <c r="D27" i="1" s="1"/>
  <c r="E27" i="1"/>
  <c r="C47" i="2" l="1"/>
  <c r="D47" i="2" s="1"/>
  <c r="B48" i="2"/>
  <c r="B28" i="1"/>
  <c r="B49" i="2" l="1"/>
  <c r="C48" i="2"/>
  <c r="D48" i="2" s="1"/>
  <c r="E28" i="1"/>
  <c r="C28" i="1"/>
  <c r="D28" i="1" s="1"/>
  <c r="B50" i="2" l="1"/>
  <c r="C49" i="2"/>
  <c r="D49" i="2" s="1"/>
  <c r="B29" i="1"/>
  <c r="B51" i="2" l="1"/>
  <c r="C50" i="2"/>
  <c r="D50" i="2" s="1"/>
  <c r="E29" i="1"/>
  <c r="C29" i="1"/>
  <c r="D29" i="1" s="1"/>
  <c r="C51" i="2" l="1"/>
  <c r="D51" i="2" s="1"/>
  <c r="B52" i="2"/>
  <c r="B30" i="1"/>
  <c r="B53" i="2" l="1"/>
  <c r="C52" i="2"/>
  <c r="D52" i="2" s="1"/>
  <c r="C30" i="1"/>
  <c r="D30" i="1" s="1"/>
  <c r="E30" i="1"/>
  <c r="C53" i="2" l="1"/>
  <c r="D53" i="2" s="1"/>
  <c r="B54" i="2"/>
  <c r="C54" i="2" s="1"/>
  <c r="D54" i="2" s="1"/>
  <c r="B31" i="1"/>
  <c r="E31" i="1" s="1"/>
  <c r="C31" i="1" l="1"/>
  <c r="D31" i="1" s="1"/>
  <c r="B32" i="1" l="1"/>
  <c r="C32" i="1" s="1"/>
  <c r="D32" i="1" s="1"/>
  <c r="E32" i="1"/>
  <c r="B33" i="1" l="1"/>
  <c r="C33" i="1" l="1"/>
  <c r="D33" i="1" s="1"/>
  <c r="E33" i="1"/>
  <c r="B34" i="1" l="1"/>
  <c r="C34" i="1" l="1"/>
  <c r="D34" i="1" s="1"/>
  <c r="E34" i="1"/>
  <c r="B35" i="1" l="1"/>
  <c r="C35" i="1" l="1"/>
  <c r="D35" i="1" s="1"/>
  <c r="E35" i="1"/>
  <c r="B36" i="1" l="1"/>
  <c r="C36" i="1" l="1"/>
  <c r="D36" i="1" s="1"/>
  <c r="E36" i="1"/>
  <c r="B37" i="1" l="1"/>
  <c r="C37" i="1" l="1"/>
  <c r="D37" i="1" s="1"/>
  <c r="E37" i="1"/>
  <c r="B38" i="1" l="1"/>
  <c r="E38" i="1" l="1"/>
  <c r="C38" i="1"/>
  <c r="D38" i="1" s="1"/>
  <c r="B39" i="1" l="1"/>
  <c r="E39" i="1" s="1"/>
  <c r="C39" i="1" l="1"/>
  <c r="D39" i="1" s="1"/>
  <c r="B40" i="1" l="1"/>
  <c r="E40" i="1" s="1"/>
  <c r="C40" i="1"/>
  <c r="D40" i="1" s="1"/>
  <c r="B41" i="1" l="1"/>
  <c r="E41" i="1" l="1"/>
  <c r="C41" i="1"/>
  <c r="D41" i="1" s="1"/>
  <c r="B42" i="1" l="1"/>
  <c r="E42" i="1" s="1"/>
  <c r="C42" i="1" l="1"/>
  <c r="D42" i="1" s="1"/>
  <c r="B43" i="1" l="1"/>
  <c r="E43" i="1" s="1"/>
  <c r="C43" i="1" l="1"/>
  <c r="D43" i="1" s="1"/>
  <c r="B44" i="1" l="1"/>
  <c r="E44" i="1"/>
  <c r="C44" i="1"/>
  <c r="D44" i="1" s="1"/>
  <c r="B45" i="1" l="1"/>
  <c r="E45" i="1" s="1"/>
  <c r="C45" i="1" l="1"/>
  <c r="D45" i="1" s="1"/>
</calcChain>
</file>

<file path=xl/sharedStrings.xml><?xml version="1.0" encoding="utf-8"?>
<sst xmlns="http://schemas.openxmlformats.org/spreadsheetml/2006/main" count="69" uniqueCount="56">
  <si>
    <t>Отклонение Х</t>
  </si>
  <si>
    <t>Сигнал на входе анализатора У</t>
  </si>
  <si>
    <t>Отклонение У</t>
  </si>
  <si>
    <t>№ итераций</t>
  </si>
  <si>
    <t>Реальные сигналы (Х0, У0)</t>
  </si>
  <si>
    <t>Входной сигнал Х (итерационный)</t>
  </si>
  <si>
    <t xml:space="preserve"> - результат при заданной допустимой погрешности 0.01</t>
  </si>
  <si>
    <t xml:space="preserve"> - результат измерения по условию остаточного отклонения Х&lt;=0,01</t>
  </si>
  <si>
    <t>В расчетах разными методами изменяется только формула в столбце В</t>
  </si>
  <si>
    <t>Левая граница</t>
  </si>
  <si>
    <t>Правая граница</t>
  </si>
  <si>
    <t>окончание итераций по остаточной погрешности</t>
  </si>
  <si>
    <t>Дано:</t>
  </si>
  <si>
    <t>f(t)=t/(ln(t+5))</t>
  </si>
  <si>
    <t>Xmax=5</t>
  </si>
  <si>
    <t>top=0,5</t>
  </si>
  <si>
    <t>Функция</t>
  </si>
  <si>
    <t>Замедление отклика</t>
  </si>
  <si>
    <t>Допустимое отклонение</t>
  </si>
  <si>
    <t>Условие окончания</t>
  </si>
  <si>
    <t>Время обработки</t>
  </si>
  <si>
    <t>Итерационный метод</t>
  </si>
  <si>
    <t>хорд</t>
  </si>
  <si>
    <t>Решение:</t>
  </si>
  <si>
    <t>Условие обеспечения точности:</t>
  </si>
  <si>
    <t>∆t=0,1</t>
  </si>
  <si>
    <t>[∆]=0,5</t>
  </si>
  <si>
    <t>Выразим k</t>
  </si>
  <si>
    <r>
      <t>[∆]</t>
    </r>
    <r>
      <rPr>
        <sz val="11"/>
        <color theme="1"/>
        <rFont val="Calibri"/>
        <family val="2"/>
        <charset val="204"/>
      </rPr>
      <t>≥k/[(f(t+∆t)-f(t)]</t>
    </r>
  </si>
  <si>
    <t>Выполним подстановку f(t) и найдем верхнее граничное значение k (так как меньше или равно, значит равно подходит в качестве граничного значения)</t>
  </si>
  <si>
    <r>
      <t>k</t>
    </r>
    <r>
      <rPr>
        <sz val="11"/>
        <color theme="1"/>
        <rFont val="Calibri"/>
        <family val="2"/>
        <charset val="204"/>
      </rPr>
      <t>≤[∆]/[(f(t+∆t)-f(t)]</t>
    </r>
  </si>
  <si>
    <r>
      <t>k</t>
    </r>
    <r>
      <rPr>
        <sz val="11"/>
        <color theme="1"/>
        <rFont val="Calibri"/>
        <family val="2"/>
        <charset val="204"/>
      </rPr>
      <t>≤[∆]/[((t+∆t)/(ln((t+∆t)+5))-t/(ln(t+5))]</t>
    </r>
  </si>
  <si>
    <t>Время t</t>
  </si>
  <si>
    <t>k по условию [∆]</t>
  </si>
  <si>
    <t>∆t</t>
  </si>
  <si>
    <t>[∆]</t>
  </si>
  <si>
    <t>В качестве допустимого значения k на весь цикл измерения возьмем минимальное значение из таблицы</t>
  </si>
  <si>
    <t>kдоп</t>
  </si>
  <si>
    <t>Зададим возможное время изменения тестового сигнала с шагом 0,1 и по вышеполученной формуле рассчитаем граничные значения k</t>
  </si>
  <si>
    <t>Оценим продолжительность времени на формирование тестового сигнала с учетом того, что он должен достигнуть значения Xmax</t>
  </si>
  <si>
    <t>X(t)=k*f(t)</t>
  </si>
  <si>
    <t>Для этого учтем, что тестовый сигнал формируется по формуле:</t>
  </si>
  <si>
    <t>Подставим в формулу вместо X(t) значение Xmax и учтем вид f(t). Получим</t>
  </si>
  <si>
    <t>Xmax=kдоп*t/(ln(t+5)</t>
  </si>
  <si>
    <t>Формула имеет трудности для явного разрешения относительно t, поэтому вычислим его с помощью итерационного метода хорд за 10 итераций.</t>
  </si>
  <si>
    <t>t</t>
  </si>
  <si>
    <t>X</t>
  </si>
  <si>
    <t>Начальное t и целевое Xmax</t>
  </si>
  <si>
    <t>Таким образом, при вычисленном значении kдоп, время формирования тестового сигнала составит:</t>
  </si>
  <si>
    <t>tтв</t>
  </si>
  <si>
    <t>Положим начальное значение времени tтв равным 10</t>
  </si>
  <si>
    <t xml:space="preserve">Оценим время диагноза как сумму времен tтв и tор </t>
  </si>
  <si>
    <t>Время обработки результатов tобр, с (из исходных данных)</t>
  </si>
  <si>
    <t>Время формирования тестового сигнала tтв, с (из вычислений)</t>
  </si>
  <si>
    <t>Ответ:</t>
  </si>
  <si>
    <t>Время диагноза tдиаг, 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</si>
</sst>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00000000000000"/>
    <numFmt numFmtId="167" formatCode="0.0000000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3" borderId="1" xfId="0" applyFill="1" applyBorder="1"/>
    <xf numFmtId="0" fontId="0" fillId="4" borderId="1" xfId="0" applyFill="1" applyBorder="1"/>
    <xf numFmtId="0" fontId="0" fillId="4" borderId="0" xfId="0" applyFill="1"/>
    <xf numFmtId="164" fontId="0" fillId="0" borderId="1" xfId="0" applyNumberFormat="1" applyBorder="1"/>
    <xf numFmtId="164" fontId="0" fillId="4" borderId="1" xfId="0" applyNumberFormat="1" applyFill="1" applyBorder="1"/>
    <xf numFmtId="0" fontId="2" fillId="0" borderId="0" xfId="0" applyFont="1"/>
    <xf numFmtId="0" fontId="0" fillId="0" borderId="1" xfId="0" applyNumberFormat="1" applyBorder="1"/>
    <xf numFmtId="0" fontId="0" fillId="4" borderId="1" xfId="0" applyNumberFormat="1" applyFill="1" applyBorder="1"/>
    <xf numFmtId="0" fontId="1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Fill="1" applyBorder="1"/>
    <xf numFmtId="167" fontId="0" fillId="3" borderId="1" xfId="0" applyNumberFormat="1" applyFill="1" applyBorder="1"/>
    <xf numFmtId="0" fontId="0" fillId="5" borderId="1" xfId="0" applyFill="1" applyBorder="1"/>
    <xf numFmtId="2" fontId="0" fillId="0" borderId="1" xfId="0" applyNumberFormat="1" applyBorder="1"/>
    <xf numFmtId="2" fontId="0" fillId="2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Хорды!$G$2:$G$10</c:f>
              <c:numCache>
                <c:formatCode>General</c:formatCode>
                <c:ptCount val="9"/>
                <c:pt idx="0">
                  <c:v>0.24866933079506121</c:v>
                </c:pt>
                <c:pt idx="1">
                  <c:v>0.48941834230865056</c:v>
                </c:pt>
                <c:pt idx="2">
                  <c:v>0.7146424733950355</c:v>
                </c:pt>
                <c:pt idx="3">
                  <c:v>0.91735609089952286</c:v>
                </c:pt>
                <c:pt idx="4">
                  <c:v>1.0914709848078965</c:v>
                </c:pt>
                <c:pt idx="5">
                  <c:v>1.2320390859672266</c:v>
                </c:pt>
                <c:pt idx="6">
                  <c:v>1.3354497299884602</c:v>
                </c:pt>
                <c:pt idx="7">
                  <c:v>1.3995736030415051</c:v>
                </c:pt>
                <c:pt idx="8">
                  <c:v>1.4238476308781951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064256"/>
        <c:axId val="244980480"/>
      </c:lineChart>
      <c:catAx>
        <c:axId val="244064256"/>
        <c:scaling>
          <c:orientation val="minMax"/>
        </c:scaling>
        <c:delete val="0"/>
        <c:axPos val="b"/>
        <c:majorTickMark val="out"/>
        <c:minorTickMark val="none"/>
        <c:tickLblPos val="nextTo"/>
        <c:crossAx val="244980480"/>
        <c:crosses val="autoZero"/>
        <c:auto val="1"/>
        <c:lblAlgn val="ctr"/>
        <c:lblOffset val="100"/>
        <c:noMultiLvlLbl val="0"/>
      </c:catAx>
      <c:valAx>
        <c:axId val="244980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4064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0</xdr:row>
      <xdr:rowOff>171450</xdr:rowOff>
    </xdr:from>
    <xdr:to>
      <xdr:col>15</xdr:col>
      <xdr:colOff>561975</xdr:colOff>
      <xdr:row>15</xdr:row>
      <xdr:rowOff>57150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sqref="A1:C3"/>
    </sheetView>
  </sheetViews>
  <sheetFormatPr defaultRowHeight="15" x14ac:dyDescent="0.25"/>
  <cols>
    <col min="1" max="1" width="28.5703125" customWidth="1"/>
    <col min="2" max="2" width="50.5703125" customWidth="1"/>
    <col min="3" max="3" width="26" customWidth="1"/>
    <col min="4" max="4" width="19.7109375" customWidth="1"/>
    <col min="5" max="5" width="11.7109375" customWidth="1"/>
  </cols>
  <sheetData>
    <row r="1" spans="1:7" s="3" customFormat="1" ht="30.75" customHeight="1" x14ac:dyDescent="0.25">
      <c r="A1" s="4" t="s">
        <v>3</v>
      </c>
      <c r="B1" s="4" t="s">
        <v>5</v>
      </c>
      <c r="C1" s="4" t="s">
        <v>1</v>
      </c>
      <c r="D1" s="4" t="s">
        <v>2</v>
      </c>
      <c r="E1" s="4" t="s">
        <v>0</v>
      </c>
    </row>
    <row r="2" spans="1:7" x14ac:dyDescent="0.25">
      <c r="A2" s="1" t="s">
        <v>4</v>
      </c>
      <c r="B2" s="2">
        <v>7</v>
      </c>
      <c r="C2" s="2">
        <f>0.05*B2+SIN(0.2*B2)</f>
        <v>1.3354497299884602</v>
      </c>
      <c r="D2" s="1"/>
      <c r="E2" s="1"/>
      <c r="F2">
        <v>1</v>
      </c>
      <c r="G2">
        <f>0.05*F2+SIN(0.2*F2)</f>
        <v>0.24866933079506121</v>
      </c>
    </row>
    <row r="3" spans="1:7" x14ac:dyDescent="0.25">
      <c r="A3" s="1"/>
      <c r="B3" s="1">
        <v>10</v>
      </c>
      <c r="C3" s="5">
        <f>0.05*B3+SIN(0.2*B3)</f>
        <v>1.4092974268256817</v>
      </c>
      <c r="D3" s="1">
        <f>ABS(C3-$C$2)</f>
        <v>7.3847696837221477E-2</v>
      </c>
      <c r="E3" s="1"/>
      <c r="F3">
        <v>2</v>
      </c>
      <c r="G3">
        <f t="shared" ref="G3:G12" si="0">0.05*F3+SIN(0.2*F3)</f>
        <v>0.48941834230865056</v>
      </c>
    </row>
    <row r="4" spans="1:7" x14ac:dyDescent="0.25">
      <c r="A4" s="1">
        <v>1</v>
      </c>
      <c r="B4" s="8">
        <f>B3/C3*$C$2</f>
        <v>9.4759963693146236</v>
      </c>
      <c r="C4" s="5">
        <f>0.05*B4+SIN(0.2*B4)</f>
        <v>1.4216410202104544</v>
      </c>
      <c r="D4" s="1">
        <f>ABS(C4-$C$2)</f>
        <v>8.6191290221994121E-2</v>
      </c>
      <c r="E4" s="1">
        <f>ABS(B4-B3)</f>
        <v>0.52400363068537636</v>
      </c>
      <c r="F4">
        <v>3</v>
      </c>
      <c r="G4">
        <f t="shared" si="0"/>
        <v>0.7146424733950355</v>
      </c>
    </row>
    <row r="5" spans="1:7" x14ac:dyDescent="0.25">
      <c r="A5" s="1">
        <v>2</v>
      </c>
      <c r="B5" s="8">
        <f>B4/C4*$C$2</f>
        <v>8.9014854051548724</v>
      </c>
      <c r="C5" s="5">
        <f>0.05*B5+SIN(0.2*B5)</f>
        <v>1.4232091358142074</v>
      </c>
      <c r="D5" s="1">
        <f>ABS(C5-$C$2)</f>
        <v>8.775940582574715E-2</v>
      </c>
      <c r="E5" s="1">
        <f>ABS(B5-B4)</f>
        <v>0.57451096415975123</v>
      </c>
      <c r="F5">
        <v>4</v>
      </c>
      <c r="G5">
        <f t="shared" si="0"/>
        <v>0.91735609089952286</v>
      </c>
    </row>
    <row r="6" spans="1:7" x14ac:dyDescent="0.25">
      <c r="A6" s="1">
        <v>3</v>
      </c>
      <c r="B6" s="8">
        <f>B5/C5*$C$2</f>
        <v>8.3525927298165854</v>
      </c>
      <c r="C6" s="5">
        <f>0.05*B6+SIN(0.2*B6)</f>
        <v>1.4126614951896439</v>
      </c>
      <c r="D6" s="1">
        <f>ABS(C6-$C$2)</f>
        <v>7.7211765201183669E-2</v>
      </c>
      <c r="E6" s="1">
        <f>ABS(B6-B5)</f>
        <v>0.54889267533828701</v>
      </c>
      <c r="F6">
        <v>5</v>
      </c>
      <c r="G6">
        <f t="shared" si="0"/>
        <v>1.0914709848078965</v>
      </c>
    </row>
    <row r="7" spans="1:7" x14ac:dyDescent="0.25">
      <c r="A7" s="1">
        <v>4</v>
      </c>
      <c r="B7" s="8">
        <f t="shared" ref="B7:B18" si="1">B6/C6*$C$2</f>
        <v>7.8960655073561652</v>
      </c>
      <c r="C7" s="5">
        <f t="shared" ref="C7:C45" si="2">0.05*B7+SIN(0.2*B7)</f>
        <v>1.3947678545289401</v>
      </c>
      <c r="D7" s="1">
        <f t="shared" ref="D7:D45" si="3">ABS(C7-$C$2)</f>
        <v>5.9318124540479911E-2</v>
      </c>
      <c r="E7" s="1">
        <f t="shared" ref="E7:E18" si="4">ABS(B7-B6)</f>
        <v>0.45652722246042021</v>
      </c>
      <c r="F7">
        <v>6</v>
      </c>
      <c r="G7">
        <f t="shared" si="0"/>
        <v>1.2320390859672266</v>
      </c>
    </row>
    <row r="8" spans="1:7" x14ac:dyDescent="0.25">
      <c r="A8" s="1">
        <v>5</v>
      </c>
      <c r="B8" s="8">
        <f t="shared" si="1"/>
        <v>7.5602534970461566</v>
      </c>
      <c r="C8" s="5">
        <f t="shared" si="2"/>
        <v>1.3762876466658165</v>
      </c>
      <c r="D8" s="1">
        <f t="shared" si="3"/>
        <v>4.0837916677356256E-2</v>
      </c>
      <c r="E8" s="1">
        <f t="shared" si="4"/>
        <v>0.33581201031000862</v>
      </c>
      <c r="F8">
        <v>7</v>
      </c>
      <c r="G8">
        <f t="shared" si="0"/>
        <v>1.3354497299884602</v>
      </c>
    </row>
    <row r="9" spans="1:7" x14ac:dyDescent="0.25">
      <c r="A9" s="1">
        <v>6</v>
      </c>
      <c r="B9" s="8">
        <f t="shared" si="1"/>
        <v>7.3359217571515014</v>
      </c>
      <c r="C9" s="5">
        <f t="shared" si="2"/>
        <v>1.3614331674909697</v>
      </c>
      <c r="D9" s="1">
        <f t="shared" si="3"/>
        <v>2.5983437502509421E-2</v>
      </c>
      <c r="E9" s="1">
        <f t="shared" si="4"/>
        <v>0.22433173989465516</v>
      </c>
      <c r="F9">
        <v>8</v>
      </c>
      <c r="G9">
        <f t="shared" si="0"/>
        <v>1.3995736030415051</v>
      </c>
    </row>
    <row r="10" spans="1:7" x14ac:dyDescent="0.25">
      <c r="A10" s="1">
        <v>7</v>
      </c>
      <c r="B10" s="8">
        <f t="shared" si="1"/>
        <v>7.1959130743517923</v>
      </c>
      <c r="C10" s="5">
        <f t="shared" si="2"/>
        <v>1.3511470643152828</v>
      </c>
      <c r="D10" s="1">
        <f t="shared" si="3"/>
        <v>1.5697334326822521E-2</v>
      </c>
      <c r="E10" s="1">
        <f t="shared" si="4"/>
        <v>0.14000868279970913</v>
      </c>
      <c r="F10">
        <v>9</v>
      </c>
      <c r="G10">
        <f t="shared" si="0"/>
        <v>1.4238476308781951</v>
      </c>
    </row>
    <row r="11" spans="1:7" x14ac:dyDescent="0.25">
      <c r="A11" s="1">
        <v>8</v>
      </c>
      <c r="B11" s="8">
        <f t="shared" si="1"/>
        <v>7.1123125128007096</v>
      </c>
      <c r="C11" s="5">
        <f t="shared" si="2"/>
        <v>1.3446343211716201</v>
      </c>
      <c r="D11" s="1">
        <f t="shared" si="3"/>
        <v>9.1845911831598404E-3</v>
      </c>
      <c r="E11" s="1">
        <f t="shared" si="4"/>
        <v>8.3600561551082642E-2</v>
      </c>
      <c r="F11">
        <v>10</v>
      </c>
      <c r="G11">
        <f t="shared" si="0"/>
        <v>1.4092974268256817</v>
      </c>
    </row>
    <row r="12" spans="1:7" x14ac:dyDescent="0.25">
      <c r="A12" s="1">
        <v>9</v>
      </c>
      <c r="B12" s="8">
        <f t="shared" si="1"/>
        <v>7.0637315106885303</v>
      </c>
      <c r="C12" s="5">
        <f t="shared" si="2"/>
        <v>1.3407226483699213</v>
      </c>
      <c r="D12" s="1">
        <f t="shared" si="3"/>
        <v>5.2729183814610447E-3</v>
      </c>
      <c r="E12" s="1">
        <f t="shared" si="4"/>
        <v>4.8581002112179306E-2</v>
      </c>
      <c r="F12">
        <v>11</v>
      </c>
      <c r="G12">
        <f t="shared" si="0"/>
        <v>1.3584964038195901</v>
      </c>
    </row>
    <row r="13" spans="1:7" x14ac:dyDescent="0.25">
      <c r="A13" s="1">
        <v>10</v>
      </c>
      <c r="B13" s="8">
        <f t="shared" si="1"/>
        <v>7.0359506122531235</v>
      </c>
      <c r="C13" s="5">
        <f t="shared" si="2"/>
        <v>1.3384438619295498</v>
      </c>
      <c r="D13" s="1">
        <f t="shared" si="3"/>
        <v>2.9941319410895506E-3</v>
      </c>
      <c r="E13" s="1">
        <f t="shared" si="4"/>
        <v>2.7780898435406876E-2</v>
      </c>
    </row>
    <row r="14" spans="1:7" x14ac:dyDescent="0.25">
      <c r="A14" s="1">
        <v>11</v>
      </c>
      <c r="B14" s="8">
        <f t="shared" si="1"/>
        <v>7.020211017143243</v>
      </c>
      <c r="C14" s="5">
        <f t="shared" si="2"/>
        <v>1.3371392699205229</v>
      </c>
      <c r="D14" s="1">
        <f t="shared" si="3"/>
        <v>1.6895399320626669E-3</v>
      </c>
      <c r="E14" s="1">
        <f t="shared" si="4"/>
        <v>1.5739595109880433E-2</v>
      </c>
    </row>
    <row r="15" spans="1:7" x14ac:dyDescent="0.25">
      <c r="A15" s="1">
        <v>12</v>
      </c>
      <c r="B15" s="9">
        <f t="shared" si="1"/>
        <v>7.0113406420732804</v>
      </c>
      <c r="C15" s="5">
        <f t="shared" si="2"/>
        <v>1.3363997342920457</v>
      </c>
      <c r="D15" s="1">
        <f t="shared" si="3"/>
        <v>9.5000430358549437E-4</v>
      </c>
      <c r="E15" s="6">
        <f t="shared" si="4"/>
        <v>8.8703750699625772E-3</v>
      </c>
      <c r="F15" s="7" t="s">
        <v>6</v>
      </c>
    </row>
    <row r="16" spans="1:7" x14ac:dyDescent="0.25">
      <c r="A16" s="1">
        <v>13</v>
      </c>
      <c r="B16" s="8">
        <f t="shared" si="1"/>
        <v>7.0063565017648406</v>
      </c>
      <c r="C16" s="5">
        <f t="shared" si="2"/>
        <v>1.3359828379631797</v>
      </c>
      <c r="D16" s="1">
        <f t="shared" si="3"/>
        <v>5.3310797471950444E-4</v>
      </c>
      <c r="E16" s="1">
        <f t="shared" si="4"/>
        <v>4.984140308439855E-3</v>
      </c>
    </row>
    <row r="17" spans="1:5" x14ac:dyDescent="0.25">
      <c r="A17" s="1">
        <v>14</v>
      </c>
      <c r="B17" s="8">
        <f t="shared" si="1"/>
        <v>7.0035606989905226</v>
      </c>
      <c r="C17" s="5">
        <f t="shared" si="2"/>
        <v>1.3357485554125841</v>
      </c>
      <c r="D17" s="1">
        <f t="shared" si="3"/>
        <v>2.9882542412384971E-4</v>
      </c>
      <c r="E17" s="1">
        <f t="shared" si="4"/>
        <v>2.7958027743180125E-3</v>
      </c>
    </row>
    <row r="18" spans="1:5" x14ac:dyDescent="0.25">
      <c r="A18" s="1">
        <v>15</v>
      </c>
      <c r="B18" s="8">
        <f t="shared" si="1"/>
        <v>7.0019939056088099</v>
      </c>
      <c r="C18" s="5">
        <f t="shared" si="2"/>
        <v>1.3356171265987604</v>
      </c>
      <c r="D18" s="1">
        <f t="shared" si="3"/>
        <v>1.673966103001856E-4</v>
      </c>
      <c r="E18" s="1">
        <f t="shared" si="4"/>
        <v>1.5667933817127278E-3</v>
      </c>
    </row>
    <row r="19" spans="1:5" x14ac:dyDescent="0.25">
      <c r="A19" s="1">
        <v>16</v>
      </c>
      <c r="B19" s="8">
        <f t="shared" ref="B19:B45" si="5">B18/C18*$C$2</f>
        <v>7.0011163262323564</v>
      </c>
      <c r="C19" s="5">
        <f t="shared" si="2"/>
        <v>1.3355434694947759</v>
      </c>
      <c r="D19" s="1">
        <f t="shared" si="3"/>
        <v>9.3739506315637655E-5</v>
      </c>
      <c r="E19" s="1">
        <f t="shared" ref="E19:E45" si="6">ABS(B19-B18)</f>
        <v>8.7757937645349671E-4</v>
      </c>
    </row>
    <row r="20" spans="1:5" x14ac:dyDescent="0.25">
      <c r="A20" s="1">
        <v>17</v>
      </c>
      <c r="B20" s="8">
        <f t="shared" si="5"/>
        <v>7.0006249298809315</v>
      </c>
      <c r="C20" s="5">
        <f t="shared" si="2"/>
        <v>1.3355022122946278</v>
      </c>
      <c r="D20" s="1">
        <f t="shared" si="3"/>
        <v>5.2482306167611625E-5</v>
      </c>
      <c r="E20" s="1">
        <f t="shared" si="6"/>
        <v>4.9139635142481097E-4</v>
      </c>
    </row>
    <row r="21" spans="1:5" x14ac:dyDescent="0.25">
      <c r="A21" s="1">
        <v>18</v>
      </c>
      <c r="B21" s="8">
        <f t="shared" si="5"/>
        <v>7.0003498206841419</v>
      </c>
      <c r="C21" s="5">
        <f t="shared" si="2"/>
        <v>1.3354791102152213</v>
      </c>
      <c r="D21" s="1">
        <f t="shared" si="3"/>
        <v>2.9380226761022143E-5</v>
      </c>
      <c r="E21" s="1">
        <f t="shared" si="6"/>
        <v>2.7510919678963575E-4</v>
      </c>
    </row>
    <row r="22" spans="1:5" x14ac:dyDescent="0.25">
      <c r="A22" s="1">
        <v>19</v>
      </c>
      <c r="B22" s="8">
        <f t="shared" si="5"/>
        <v>7.0001958146322574</v>
      </c>
      <c r="C22" s="5">
        <f t="shared" si="2"/>
        <v>1.3354661763750788</v>
      </c>
      <c r="D22" s="1">
        <f t="shared" si="3"/>
        <v>1.6446386618573783E-5</v>
      </c>
      <c r="E22" s="1">
        <f t="shared" si="6"/>
        <v>1.5400605188453653E-4</v>
      </c>
    </row>
    <row r="23" spans="1:5" x14ac:dyDescent="0.25">
      <c r="A23" s="1">
        <v>20</v>
      </c>
      <c r="B23" s="8">
        <f t="shared" si="5"/>
        <v>7.0001096065883477</v>
      </c>
      <c r="C23" s="5">
        <f t="shared" si="2"/>
        <v>1.3354589359848341</v>
      </c>
      <c r="D23" s="1">
        <f t="shared" si="3"/>
        <v>9.2059963738844175E-6</v>
      </c>
      <c r="E23" s="1">
        <f t="shared" si="6"/>
        <v>8.6208043909685728E-5</v>
      </c>
    </row>
    <row r="24" spans="1:5" x14ac:dyDescent="0.25">
      <c r="A24" s="1">
        <v>21</v>
      </c>
      <c r="B24" s="8">
        <f t="shared" si="5"/>
        <v>7.0000613512793164</v>
      </c>
      <c r="C24" s="5">
        <f t="shared" si="2"/>
        <v>1.3354548830185733</v>
      </c>
      <c r="D24" s="1">
        <f t="shared" si="3"/>
        <v>5.1530301130586764E-6</v>
      </c>
      <c r="E24" s="1">
        <f t="shared" si="6"/>
        <v>4.82553090312976E-5</v>
      </c>
    </row>
    <row r="25" spans="1:5" x14ac:dyDescent="0.25">
      <c r="A25" s="1">
        <v>22</v>
      </c>
      <c r="B25" s="8">
        <f t="shared" si="5"/>
        <v>7.0000343406124674</v>
      </c>
      <c r="C25" s="5">
        <f t="shared" si="2"/>
        <v>1.3354526143509986</v>
      </c>
      <c r="D25" s="1">
        <f t="shared" si="3"/>
        <v>2.8843625383689897E-6</v>
      </c>
      <c r="E25" s="1">
        <f t="shared" si="6"/>
        <v>2.701066684895892E-5</v>
      </c>
    </row>
    <row r="26" spans="1:5" x14ac:dyDescent="0.25">
      <c r="A26" s="1">
        <v>23</v>
      </c>
      <c r="B26" s="8">
        <f t="shared" si="5"/>
        <v>7.0000192216658252</v>
      </c>
      <c r="C26" s="5">
        <f t="shared" si="2"/>
        <v>1.335451344474794</v>
      </c>
      <c r="D26" s="1">
        <f t="shared" si="3"/>
        <v>1.6144863337341775E-6</v>
      </c>
      <c r="E26" s="1">
        <f t="shared" si="6"/>
        <v>1.5118946642189712E-5</v>
      </c>
    </row>
    <row r="27" spans="1:5" x14ac:dyDescent="0.25">
      <c r="A27" s="1">
        <v>24</v>
      </c>
      <c r="B27" s="8">
        <f t="shared" si="5"/>
        <v>7.0000107590322624</v>
      </c>
      <c r="C27" s="5">
        <f t="shared" si="2"/>
        <v>1.3354506336741867</v>
      </c>
      <c r="D27" s="1">
        <f t="shared" si="3"/>
        <v>9.0368572647214762E-7</v>
      </c>
      <c r="E27" s="1">
        <f t="shared" si="6"/>
        <v>8.4626335628001925E-6</v>
      </c>
    </row>
    <row r="28" spans="1:5" x14ac:dyDescent="0.25">
      <c r="A28" s="1">
        <v>25</v>
      </c>
      <c r="B28" s="8">
        <f t="shared" si="5"/>
        <v>7.0000060221968843</v>
      </c>
      <c r="C28" s="5">
        <f t="shared" si="2"/>
        <v>1.3354502358127094</v>
      </c>
      <c r="D28" s="1">
        <f t="shared" si="3"/>
        <v>5.0582424915290858E-7</v>
      </c>
      <c r="E28" s="1">
        <f t="shared" si="6"/>
        <v>4.7368353781607198E-6</v>
      </c>
    </row>
    <row r="29" spans="1:5" x14ac:dyDescent="0.25">
      <c r="A29" s="1">
        <v>26</v>
      </c>
      <c r="B29" s="8">
        <f t="shared" si="5"/>
        <v>7.0000033708268106</v>
      </c>
      <c r="C29" s="5">
        <f t="shared" si="2"/>
        <v>1.3354500131155373</v>
      </c>
      <c r="D29" s="1">
        <f t="shared" si="3"/>
        <v>2.8312707711641849E-7</v>
      </c>
      <c r="E29" s="1">
        <f t="shared" si="6"/>
        <v>2.6513700737140766E-6</v>
      </c>
    </row>
    <row r="30" spans="1:5" x14ac:dyDescent="0.25">
      <c r="A30" s="1">
        <v>27</v>
      </c>
      <c r="B30" s="8">
        <f t="shared" si="5"/>
        <v>7.0000018867649034</v>
      </c>
      <c r="C30" s="5">
        <f t="shared" si="2"/>
        <v>1.3354498884642432</v>
      </c>
      <c r="D30" s="1">
        <f t="shared" si="3"/>
        <v>1.5847578294092557E-7</v>
      </c>
      <c r="E30" s="1">
        <f t="shared" si="6"/>
        <v>1.4840619071421202E-6</v>
      </c>
    </row>
    <row r="31" spans="1:5" x14ac:dyDescent="0.25">
      <c r="A31" s="1">
        <v>28</v>
      </c>
      <c r="B31" s="8">
        <f t="shared" si="5"/>
        <v>7.0000010560854529</v>
      </c>
      <c r="C31" s="5">
        <f t="shared" si="2"/>
        <v>1.3354498186926762</v>
      </c>
      <c r="D31" s="1">
        <f t="shared" si="3"/>
        <v>8.8704215972512657E-8</v>
      </c>
      <c r="E31" s="1">
        <f t="shared" si="6"/>
        <v>8.3067945055859127E-7</v>
      </c>
    </row>
    <row r="32" spans="1:5" x14ac:dyDescent="0.25">
      <c r="A32" s="1">
        <v>29</v>
      </c>
      <c r="B32" s="8">
        <f t="shared" si="5"/>
        <v>7.0000005911263088</v>
      </c>
      <c r="C32" s="5">
        <f t="shared" si="2"/>
        <v>1.3354497796391787</v>
      </c>
      <c r="D32" s="1">
        <f t="shared" si="3"/>
        <v>4.9650718425553464E-8</v>
      </c>
      <c r="E32" s="1">
        <f t="shared" si="6"/>
        <v>4.6495914407529426E-7</v>
      </c>
    </row>
    <row r="33" spans="1:5" x14ac:dyDescent="0.25">
      <c r="A33" s="1">
        <v>30</v>
      </c>
      <c r="B33" s="8">
        <f t="shared" si="5"/>
        <v>7.0000003308731236</v>
      </c>
      <c r="C33" s="5">
        <f t="shared" si="2"/>
        <v>1.3354497577796263</v>
      </c>
      <c r="D33" s="1">
        <f t="shared" si="3"/>
        <v>2.7791166035129322E-8</v>
      </c>
      <c r="E33" s="1">
        <f t="shared" si="6"/>
        <v>2.6025318522471252E-7</v>
      </c>
    </row>
    <row r="34" spans="1:5" x14ac:dyDescent="0.25">
      <c r="A34" s="1">
        <v>31</v>
      </c>
      <c r="B34" s="8">
        <f t="shared" si="5"/>
        <v>7.0000001852007241</v>
      </c>
      <c r="C34" s="5">
        <f t="shared" si="2"/>
        <v>1.3354497455441032</v>
      </c>
      <c r="D34" s="1">
        <f t="shared" si="3"/>
        <v>1.5555642995934704E-8</v>
      </c>
      <c r="E34" s="1">
        <f t="shared" si="6"/>
        <v>1.45672399476382E-7</v>
      </c>
    </row>
    <row r="35" spans="1:5" x14ac:dyDescent="0.25">
      <c r="A35" s="1">
        <v>32</v>
      </c>
      <c r="B35" s="8">
        <f t="shared" si="5"/>
        <v>7.0000001036630222</v>
      </c>
      <c r="C35" s="5">
        <f t="shared" si="2"/>
        <v>1.3354497386954725</v>
      </c>
      <c r="D35" s="1">
        <f t="shared" si="3"/>
        <v>8.7070122223309454E-9</v>
      </c>
      <c r="E35" s="1">
        <f t="shared" si="6"/>
        <v>8.1537701923650729E-8</v>
      </c>
    </row>
    <row r="36" spans="1:5" x14ac:dyDescent="0.25">
      <c r="A36" s="1">
        <v>33</v>
      </c>
      <c r="B36" s="8">
        <f t="shared" si="5"/>
        <v>7.0000000580236508</v>
      </c>
      <c r="C36" s="5">
        <f t="shared" si="2"/>
        <v>1.3354497348620655</v>
      </c>
      <c r="D36" s="1">
        <f t="shared" si="3"/>
        <v>4.8736052971065646E-9</v>
      </c>
      <c r="E36" s="1">
        <f t="shared" si="6"/>
        <v>4.5639371393235706E-8</v>
      </c>
    </row>
    <row r="37" spans="1:5" x14ac:dyDescent="0.25">
      <c r="A37" s="1">
        <v>34</v>
      </c>
      <c r="B37" s="8">
        <f t="shared" si="5"/>
        <v>7.0000000324777716</v>
      </c>
      <c r="C37" s="5">
        <f t="shared" si="2"/>
        <v>1.3354497327163797</v>
      </c>
      <c r="D37" s="1">
        <f t="shared" si="3"/>
        <v>2.7279194458884604E-9</v>
      </c>
      <c r="E37" s="1">
        <f t="shared" si="6"/>
        <v>2.5545879189792231E-8</v>
      </c>
    </row>
    <row r="38" spans="1:5" x14ac:dyDescent="0.25">
      <c r="A38" s="1">
        <v>35</v>
      </c>
      <c r="B38" s="8">
        <f t="shared" si="5"/>
        <v>7.0000000181788913</v>
      </c>
      <c r="C38" s="5">
        <f t="shared" si="2"/>
        <v>1.3354497315153675</v>
      </c>
      <c r="D38" s="1">
        <f t="shared" si="3"/>
        <v>1.5269072672907669E-9</v>
      </c>
      <c r="E38" s="1">
        <f t="shared" si="6"/>
        <v>1.4298880302021644E-8</v>
      </c>
    </row>
    <row r="39" spans="1:5" x14ac:dyDescent="0.25">
      <c r="A39" s="1">
        <v>36</v>
      </c>
      <c r="B39" s="8">
        <f t="shared" si="5"/>
        <v>7.0000000101753326</v>
      </c>
      <c r="C39" s="5">
        <f t="shared" si="2"/>
        <v>1.3354497308431212</v>
      </c>
      <c r="D39" s="1">
        <f t="shared" si="3"/>
        <v>8.5466100863129668E-10</v>
      </c>
      <c r="E39" s="1">
        <f t="shared" si="6"/>
        <v>8.0035587046722867E-9</v>
      </c>
    </row>
    <row r="40" spans="1:5" x14ac:dyDescent="0.25">
      <c r="A40" s="1">
        <v>37</v>
      </c>
      <c r="B40" s="8">
        <f t="shared" si="5"/>
        <v>7.0000000056954725</v>
      </c>
      <c r="C40" s="5">
        <f t="shared" si="2"/>
        <v>1.3354497304668425</v>
      </c>
      <c r="D40" s="1">
        <f t="shared" si="3"/>
        <v>4.783822227238943E-10</v>
      </c>
      <c r="E40" s="1">
        <f t="shared" si="6"/>
        <v>4.4798600384865495E-9</v>
      </c>
    </row>
    <row r="41" spans="1:5" x14ac:dyDescent="0.25">
      <c r="A41" s="1">
        <v>38</v>
      </c>
      <c r="B41" s="8">
        <f t="shared" si="5"/>
        <v>7.0000000031879468</v>
      </c>
      <c r="C41" s="5">
        <f t="shared" si="2"/>
        <v>1.3354497302562267</v>
      </c>
      <c r="D41" s="1">
        <f t="shared" si="3"/>
        <v>2.6776647565895928E-10</v>
      </c>
      <c r="E41" s="1">
        <f t="shared" si="6"/>
        <v>2.5075257426010467E-9</v>
      </c>
    </row>
    <row r="42" spans="1:5" x14ac:dyDescent="0.25">
      <c r="A42" s="1">
        <v>39</v>
      </c>
      <c r="B42" s="8">
        <f t="shared" si="5"/>
        <v>7.0000000017844002</v>
      </c>
      <c r="C42" s="5">
        <f t="shared" si="2"/>
        <v>1.3354497301383381</v>
      </c>
      <c r="D42" s="1">
        <f t="shared" si="3"/>
        <v>1.4987788787834688E-10</v>
      </c>
      <c r="E42" s="1">
        <f t="shared" si="6"/>
        <v>1.403546612266382E-9</v>
      </c>
    </row>
    <row r="43" spans="1:5" x14ac:dyDescent="0.25">
      <c r="A43" s="1">
        <v>40</v>
      </c>
      <c r="B43" s="8">
        <f t="shared" si="5"/>
        <v>7.0000000009987886</v>
      </c>
      <c r="C43" s="5">
        <f t="shared" si="2"/>
        <v>1.335449730072352</v>
      </c>
      <c r="D43" s="1">
        <f t="shared" si="3"/>
        <v>8.3891782409750704E-11</v>
      </c>
      <c r="E43" s="1">
        <f t="shared" si="6"/>
        <v>7.8561157579315477E-10</v>
      </c>
    </row>
    <row r="44" spans="1:5" x14ac:dyDescent="0.25">
      <c r="A44" s="1">
        <v>41</v>
      </c>
      <c r="B44" s="8">
        <f t="shared" si="5"/>
        <v>7.0000000005590541</v>
      </c>
      <c r="C44" s="5">
        <f t="shared" si="2"/>
        <v>1.3354497300354171</v>
      </c>
      <c r="D44" s="1">
        <f t="shared" si="3"/>
        <v>4.6956882826520996E-11</v>
      </c>
      <c r="E44" s="1">
        <f t="shared" si="6"/>
        <v>4.397344710582729E-10</v>
      </c>
    </row>
    <row r="45" spans="1:5" x14ac:dyDescent="0.25">
      <c r="A45" s="1">
        <v>42</v>
      </c>
      <c r="B45" s="8">
        <f t="shared" si="5"/>
        <v>7.0000000003129204</v>
      </c>
      <c r="C45" s="5">
        <f t="shared" si="2"/>
        <v>1.3354497300147434</v>
      </c>
      <c r="D45" s="1">
        <f t="shared" si="3"/>
        <v>2.6283197840371031E-11</v>
      </c>
      <c r="E45" s="1">
        <f t="shared" si="6"/>
        <v>2.461337800241381E-10</v>
      </c>
    </row>
    <row r="47" spans="1:5" x14ac:dyDescent="0.25">
      <c r="A47" s="10" t="s">
        <v>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workbookViewId="0">
      <selection activeCell="E4" sqref="E4"/>
    </sheetView>
  </sheetViews>
  <sheetFormatPr defaultRowHeight="15" x14ac:dyDescent="0.25"/>
  <cols>
    <col min="1" max="1" width="24.85546875" customWidth="1"/>
    <col min="2" max="2" width="25.85546875" customWidth="1"/>
    <col min="3" max="3" width="17" customWidth="1"/>
    <col min="4" max="4" width="13.7109375" customWidth="1"/>
    <col min="5" max="5" width="11.85546875" customWidth="1"/>
  </cols>
  <sheetData>
    <row r="1" spans="1:6" ht="30" x14ac:dyDescent="0.25">
      <c r="A1" s="4" t="s">
        <v>3</v>
      </c>
      <c r="B1" s="4" t="s">
        <v>5</v>
      </c>
      <c r="C1" s="4" t="s">
        <v>1</v>
      </c>
      <c r="D1" s="4" t="s">
        <v>2</v>
      </c>
      <c r="E1" s="4" t="s">
        <v>0</v>
      </c>
    </row>
    <row r="2" spans="1:6" x14ac:dyDescent="0.25">
      <c r="A2" s="1" t="s">
        <v>4</v>
      </c>
      <c r="B2" s="2">
        <v>7</v>
      </c>
      <c r="C2" s="2">
        <f>0.05*B2+SIN(0.2*B2)</f>
        <v>1.3354497299884602</v>
      </c>
      <c r="D2" s="1"/>
      <c r="E2" s="1"/>
    </row>
    <row r="3" spans="1:6" x14ac:dyDescent="0.25">
      <c r="A3" s="1"/>
      <c r="B3" s="1">
        <v>10</v>
      </c>
      <c r="C3" s="5">
        <f>0.05*B3+SIN(0.2*B3)</f>
        <v>1.4092974268256817</v>
      </c>
      <c r="D3" s="1">
        <f>ABS(C3-$C$2)</f>
        <v>7.3847696837221477E-2</v>
      </c>
      <c r="E3" s="1"/>
    </row>
    <row r="4" spans="1:6" x14ac:dyDescent="0.25">
      <c r="A4" s="1">
        <v>1</v>
      </c>
      <c r="B4" s="1">
        <f>($C$2-SIN(0.2*B3))/0.05</f>
        <v>8.5230460632555705</v>
      </c>
      <c r="C4" s="5">
        <f>0.05*B4+SIN(0.2*B4)</f>
        <v>1.4172127101828034</v>
      </c>
      <c r="D4" s="1">
        <f>ABS(C4-$C$2)</f>
        <v>8.1762980194343138E-2</v>
      </c>
      <c r="E4" s="1">
        <f>ABS(B4-B3)</f>
        <v>1.4769539367444295</v>
      </c>
    </row>
    <row r="5" spans="1:6" x14ac:dyDescent="0.25">
      <c r="A5" s="1">
        <v>2</v>
      </c>
      <c r="B5" s="1">
        <f>($C$2-SIN(0.2*B4))/0.05</f>
        <v>6.887786459368705</v>
      </c>
      <c r="C5" s="5">
        <f>0.05*B5+SIN(0.2*B5)</f>
        <v>1.3257766873301364</v>
      </c>
      <c r="D5" s="1">
        <f>ABS(C5-$C$2)</f>
        <v>9.6730426583238049E-3</v>
      </c>
      <c r="E5" s="1">
        <f t="shared" ref="E5:E54" si="0">ABS(B5-B4)</f>
        <v>1.6352596038868654</v>
      </c>
    </row>
    <row r="6" spans="1:6" x14ac:dyDescent="0.25">
      <c r="A6" s="1">
        <v>3</v>
      </c>
      <c r="B6" s="1">
        <f t="shared" ref="B6:B18" si="1">($C$2-SIN(0.2*B5))/0.05</f>
        <v>7.0812473125351811</v>
      </c>
      <c r="C6" s="5">
        <f t="shared" ref="C6:C54" si="2">0.05*B6+SIN(0.2*B6)</f>
        <v>1.3421437500996602</v>
      </c>
      <c r="D6" s="1">
        <f t="shared" ref="D6:D54" si="3">ABS(C6-$C$2)</f>
        <v>6.6940201112000164E-3</v>
      </c>
      <c r="E6" s="1">
        <f t="shared" si="0"/>
        <v>0.1934608531664761</v>
      </c>
    </row>
    <row r="7" spans="1:6" x14ac:dyDescent="0.25">
      <c r="A7" s="1">
        <v>4</v>
      </c>
      <c r="B7" s="1">
        <f t="shared" si="1"/>
        <v>6.947366910311179</v>
      </c>
      <c r="C7" s="5">
        <f t="shared" si="2"/>
        <v>1.3309743311886013</v>
      </c>
      <c r="D7" s="1">
        <f t="shared" si="3"/>
        <v>4.4753987998589206E-3</v>
      </c>
      <c r="E7" s="1">
        <f t="shared" si="0"/>
        <v>0.1338804022240021</v>
      </c>
    </row>
    <row r="8" spans="1:6" x14ac:dyDescent="0.25">
      <c r="A8" s="1">
        <v>5</v>
      </c>
      <c r="B8" s="1">
        <f t="shared" si="1"/>
        <v>7.0368748863083548</v>
      </c>
      <c r="C8" s="5">
        <f t="shared" si="2"/>
        <v>1.3385201674283205</v>
      </c>
      <c r="D8" s="1">
        <f t="shared" si="3"/>
        <v>3.0704374398602408E-3</v>
      </c>
      <c r="E8" s="1">
        <f t="shared" si="0"/>
        <v>8.9507975997175748E-2</v>
      </c>
    </row>
    <row r="9" spans="1:6" x14ac:dyDescent="0.25">
      <c r="A9" s="1">
        <v>6</v>
      </c>
      <c r="B9" s="1">
        <f t="shared" si="1"/>
        <v>6.97546613751115</v>
      </c>
      <c r="C9" s="5">
        <f t="shared" si="2"/>
        <v>1.333377187083097</v>
      </c>
      <c r="D9" s="1">
        <f t="shared" si="3"/>
        <v>2.0725429053631839E-3</v>
      </c>
      <c r="E9" s="1">
        <f t="shared" si="0"/>
        <v>6.1408748797204815E-2</v>
      </c>
    </row>
    <row r="10" spans="1:6" x14ac:dyDescent="0.25">
      <c r="A10" s="1">
        <v>7</v>
      </c>
      <c r="B10" s="1">
        <f t="shared" si="1"/>
        <v>7.0169169956184163</v>
      </c>
      <c r="C10" s="5">
        <f t="shared" si="2"/>
        <v>1.3368650049464272</v>
      </c>
      <c r="D10" s="1">
        <f t="shared" si="3"/>
        <v>1.4152749579670054E-3</v>
      </c>
      <c r="E10" s="1">
        <f t="shared" si="0"/>
        <v>4.1450858107266342E-2</v>
      </c>
    </row>
    <row r="11" spans="1:6" x14ac:dyDescent="0.25">
      <c r="A11" s="1">
        <v>8</v>
      </c>
      <c r="B11" s="1">
        <f t="shared" si="1"/>
        <v>6.988611496459078</v>
      </c>
      <c r="C11" s="5">
        <f t="shared" si="2"/>
        <v>1.3344906146480682</v>
      </c>
      <c r="D11" s="1">
        <f t="shared" si="3"/>
        <v>9.5911534039205826E-4</v>
      </c>
      <c r="E11" s="1">
        <f t="shared" si="0"/>
        <v>2.8305499159338332E-2</v>
      </c>
    </row>
    <row r="12" spans="1:6" x14ac:dyDescent="0.25">
      <c r="A12" s="1">
        <v>9</v>
      </c>
      <c r="B12" s="1">
        <f t="shared" si="1"/>
        <v>7.0077938032669174</v>
      </c>
      <c r="C12" s="5">
        <f t="shared" si="2"/>
        <v>1.3361031609487424</v>
      </c>
      <c r="D12" s="1">
        <f t="shared" si="3"/>
        <v>6.5343096028214198E-4</v>
      </c>
      <c r="E12" s="1">
        <f t="shared" si="0"/>
        <v>1.9182306807839389E-2</v>
      </c>
    </row>
    <row r="13" spans="1:6" x14ac:dyDescent="0.25">
      <c r="A13" s="1">
        <v>10</v>
      </c>
      <c r="B13" s="1">
        <f t="shared" si="1"/>
        <v>6.9947251840612745</v>
      </c>
      <c r="C13" s="5">
        <f t="shared" si="2"/>
        <v>1.3350061317691275</v>
      </c>
      <c r="D13" s="1">
        <f t="shared" si="3"/>
        <v>4.4359821933270815E-4</v>
      </c>
      <c r="E13" s="1">
        <f t="shared" si="0"/>
        <v>1.306861920564284E-2</v>
      </c>
    </row>
    <row r="14" spans="1:6" x14ac:dyDescent="0.25">
      <c r="A14" s="1">
        <v>11</v>
      </c>
      <c r="B14" s="6">
        <f t="shared" si="1"/>
        <v>7.0035971484479305</v>
      </c>
      <c r="C14" s="5">
        <f t="shared" si="2"/>
        <v>1.3357516117850947</v>
      </c>
      <c r="D14" s="1">
        <f t="shared" si="3"/>
        <v>3.0188179663448445E-4</v>
      </c>
      <c r="E14" s="6">
        <f t="shared" si="0"/>
        <v>8.8719643866559394E-3</v>
      </c>
      <c r="F14" t="s">
        <v>7</v>
      </c>
    </row>
    <row r="15" spans="1:6" x14ac:dyDescent="0.25">
      <c r="A15" s="1">
        <v>12</v>
      </c>
      <c r="B15" s="1">
        <f t="shared" si="1"/>
        <v>6.9975595125152434</v>
      </c>
      <c r="C15" s="5">
        <f t="shared" si="2"/>
        <v>1.3352446276941441</v>
      </c>
      <c r="D15" s="1">
        <f t="shared" si="3"/>
        <v>2.0510229431613958E-4</v>
      </c>
      <c r="E15" s="1">
        <f t="shared" si="0"/>
        <v>6.0376359326870244E-3</v>
      </c>
    </row>
    <row r="16" spans="1:6" x14ac:dyDescent="0.25">
      <c r="A16" s="1">
        <v>13</v>
      </c>
      <c r="B16" s="1">
        <f t="shared" si="1"/>
        <v>7.001661558401568</v>
      </c>
      <c r="C16" s="5">
        <f t="shared" si="2"/>
        <v>1.3355892355622292</v>
      </c>
      <c r="D16" s="1">
        <f t="shared" si="3"/>
        <v>1.39505573768961E-4</v>
      </c>
      <c r="E16" s="1">
        <f t="shared" si="0"/>
        <v>4.1020458863245679E-3</v>
      </c>
    </row>
    <row r="17" spans="1:5" x14ac:dyDescent="0.25">
      <c r="A17" s="1">
        <v>14</v>
      </c>
      <c r="B17" s="1">
        <f t="shared" si="1"/>
        <v>6.9988714469261888</v>
      </c>
      <c r="C17" s="5">
        <f t="shared" si="2"/>
        <v>1.3353549138447751</v>
      </c>
      <c r="D17" s="1">
        <f t="shared" si="3"/>
        <v>9.4816143685116927E-5</v>
      </c>
      <c r="E17" s="1">
        <f t="shared" si="0"/>
        <v>2.79011147537922E-3</v>
      </c>
    </row>
    <row r="18" spans="1:5" x14ac:dyDescent="0.25">
      <c r="A18" s="1">
        <v>15</v>
      </c>
      <c r="B18" s="1">
        <f t="shared" si="1"/>
        <v>7.0007677697998911</v>
      </c>
      <c r="C18" s="5">
        <f t="shared" si="2"/>
        <v>1.3355142059883405</v>
      </c>
      <c r="D18" s="1">
        <f t="shared" si="3"/>
        <v>6.4475999880242441E-5</v>
      </c>
      <c r="E18" s="1">
        <f t="shared" si="0"/>
        <v>1.8963228737023385E-3</v>
      </c>
    </row>
    <row r="19" spans="1:5" x14ac:dyDescent="0.25">
      <c r="A19" s="1">
        <v>16</v>
      </c>
      <c r="B19" s="1">
        <f t="shared" ref="B19:B54" si="4">($C$2-SIN(0.2*B18))/0.05</f>
        <v>6.9994782498022863</v>
      </c>
      <c r="C19" s="5">
        <f t="shared" si="2"/>
        <v>1.3354059010352772</v>
      </c>
      <c r="D19" s="1">
        <f t="shared" si="3"/>
        <v>4.3828953183000507E-5</v>
      </c>
      <c r="E19" s="1">
        <f t="shared" si="0"/>
        <v>1.2895199976048488E-3</v>
      </c>
    </row>
    <row r="20" spans="1:5" x14ac:dyDescent="0.25">
      <c r="A20" s="1">
        <v>17</v>
      </c>
      <c r="B20" s="1">
        <f t="shared" si="4"/>
        <v>7.0003548288659463</v>
      </c>
      <c r="C20" s="5">
        <f t="shared" si="2"/>
        <v>1.3354795308000282</v>
      </c>
      <c r="D20" s="1">
        <f t="shared" si="3"/>
        <v>2.9800811568003738E-5</v>
      </c>
      <c r="E20" s="1">
        <f t="shared" si="0"/>
        <v>8.7657906366001015E-4</v>
      </c>
    </row>
    <row r="21" spans="1:5" x14ac:dyDescent="0.25">
      <c r="A21" s="1">
        <v>18</v>
      </c>
      <c r="B21" s="1">
        <f t="shared" si="4"/>
        <v>6.9997588126345862</v>
      </c>
      <c r="C21" s="5">
        <f t="shared" si="2"/>
        <v>1.3354294706882133</v>
      </c>
      <c r="D21" s="1">
        <f t="shared" si="3"/>
        <v>2.0259300246960876E-5</v>
      </c>
      <c r="E21" s="1">
        <f t="shared" si="0"/>
        <v>5.9601623136007476E-4</v>
      </c>
    </row>
    <row r="22" spans="1:5" x14ac:dyDescent="0.25">
      <c r="A22" s="1">
        <v>19</v>
      </c>
      <c r="B22" s="1">
        <f t="shared" si="4"/>
        <v>7.0001639986395237</v>
      </c>
      <c r="C22" s="5">
        <f t="shared" si="2"/>
        <v>1.3354635042663909</v>
      </c>
      <c r="D22" s="1">
        <f t="shared" si="3"/>
        <v>1.3774277930700407E-5</v>
      </c>
      <c r="E22" s="1">
        <f t="shared" si="0"/>
        <v>4.0518600493744117E-4</v>
      </c>
    </row>
    <row r="23" spans="1:5" x14ac:dyDescent="0.25">
      <c r="A23" s="1">
        <v>20</v>
      </c>
      <c r="B23" s="1">
        <f t="shared" si="4"/>
        <v>6.9998885130809096</v>
      </c>
      <c r="C23" s="5">
        <f t="shared" si="2"/>
        <v>1.3354403655749145</v>
      </c>
      <c r="D23" s="1">
        <f t="shared" si="3"/>
        <v>9.3644135457093824E-6</v>
      </c>
      <c r="E23" s="1">
        <f t="shared" si="0"/>
        <v>2.7548555861400814E-4</v>
      </c>
    </row>
    <row r="24" spans="1:5" x14ac:dyDescent="0.25">
      <c r="A24" s="1">
        <v>21</v>
      </c>
      <c r="B24" s="1">
        <f t="shared" si="4"/>
        <v>7.0000758013518212</v>
      </c>
      <c r="C24" s="5">
        <f t="shared" si="2"/>
        <v>1.3354560966906459</v>
      </c>
      <c r="D24" s="1">
        <f t="shared" si="3"/>
        <v>6.3667021856783634E-6</v>
      </c>
      <c r="E24" s="1">
        <f t="shared" si="0"/>
        <v>1.8728827091152311E-4</v>
      </c>
    </row>
    <row r="25" spans="1:5" x14ac:dyDescent="0.25">
      <c r="A25" s="1">
        <v>22</v>
      </c>
      <c r="B25" s="1">
        <f t="shared" si="4"/>
        <v>6.9999484673081103</v>
      </c>
      <c r="C25" s="5">
        <f t="shared" si="2"/>
        <v>1.335445401528645</v>
      </c>
      <c r="D25" s="1">
        <f t="shared" si="3"/>
        <v>4.3284598152393272E-6</v>
      </c>
      <c r="E25" s="1">
        <f t="shared" si="0"/>
        <v>1.2733404371090273E-4</v>
      </c>
    </row>
    <row r="26" spans="1:5" x14ac:dyDescent="0.25">
      <c r="A26" s="1">
        <v>23</v>
      </c>
      <c r="B26" s="1">
        <f t="shared" si="4"/>
        <v>7.0000350365044168</v>
      </c>
      <c r="C26" s="5">
        <f t="shared" si="2"/>
        <v>1.3354526728003977</v>
      </c>
      <c r="D26" s="1">
        <f t="shared" si="3"/>
        <v>2.9428119374674822E-6</v>
      </c>
      <c r="E26" s="1">
        <f t="shared" si="0"/>
        <v>8.6569196306562901E-5</v>
      </c>
    </row>
    <row r="27" spans="1:5" x14ac:dyDescent="0.25">
      <c r="A27" s="1">
        <v>24</v>
      </c>
      <c r="B27" s="1">
        <f t="shared" si="4"/>
        <v>6.9999761802656675</v>
      </c>
      <c r="C27" s="5">
        <f t="shared" si="2"/>
        <v>1.3354477292761233</v>
      </c>
      <c r="D27" s="1">
        <f t="shared" si="3"/>
        <v>2.0007123369136792E-6</v>
      </c>
      <c r="E27" s="1">
        <f t="shared" si="0"/>
        <v>5.8856238749349643E-5</v>
      </c>
    </row>
    <row r="28" spans="1:5" x14ac:dyDescent="0.25">
      <c r="A28" s="1">
        <v>25</v>
      </c>
      <c r="B28" s="1">
        <f t="shared" si="4"/>
        <v>7.0000161945124058</v>
      </c>
      <c r="C28" s="5">
        <f t="shared" si="2"/>
        <v>1.3354510902159125</v>
      </c>
      <c r="D28" s="1">
        <f t="shared" si="3"/>
        <v>1.3602274522295232E-6</v>
      </c>
      <c r="E28" s="1">
        <f t="shared" si="0"/>
        <v>4.0014246738273584E-5</v>
      </c>
    </row>
    <row r="29" spans="1:5" x14ac:dyDescent="0.25">
      <c r="A29" s="1">
        <v>26</v>
      </c>
      <c r="B29" s="1">
        <f t="shared" si="4"/>
        <v>6.9999889899633612</v>
      </c>
      <c r="C29" s="5">
        <f t="shared" si="2"/>
        <v>1.335448805215345</v>
      </c>
      <c r="D29" s="1">
        <f t="shared" si="3"/>
        <v>9.2477311519623129E-7</v>
      </c>
      <c r="E29" s="1">
        <f t="shared" si="0"/>
        <v>2.7204549044590465E-5</v>
      </c>
    </row>
    <row r="30" spans="1:5" x14ac:dyDescent="0.25">
      <c r="A30" s="1">
        <v>27</v>
      </c>
      <c r="B30" s="1">
        <f t="shared" si="4"/>
        <v>7.0000074854256651</v>
      </c>
      <c r="C30" s="5">
        <f t="shared" si="2"/>
        <v>1.3354503587139219</v>
      </c>
      <c r="D30" s="1">
        <f t="shared" si="3"/>
        <v>6.2872546169323584E-7</v>
      </c>
      <c r="E30" s="1">
        <f t="shared" si="0"/>
        <v>1.8495462303924626E-5</v>
      </c>
    </row>
    <row r="31" spans="1:5" x14ac:dyDescent="0.25">
      <c r="A31" s="1">
        <v>28</v>
      </c>
      <c r="B31" s="1">
        <f t="shared" si="4"/>
        <v>6.9999949109164312</v>
      </c>
      <c r="C31" s="5">
        <f t="shared" si="2"/>
        <v>1.3354493025383725</v>
      </c>
      <c r="D31" s="1">
        <f t="shared" si="3"/>
        <v>4.2745008776989835E-7</v>
      </c>
      <c r="E31" s="1">
        <f t="shared" si="0"/>
        <v>1.2574509233864717E-5</v>
      </c>
    </row>
    <row r="32" spans="1:5" x14ac:dyDescent="0.25">
      <c r="A32" s="1">
        <v>29</v>
      </c>
      <c r="B32" s="1">
        <f t="shared" si="4"/>
        <v>7.0000034599181866</v>
      </c>
      <c r="C32" s="5">
        <f t="shared" si="2"/>
        <v>1.3354500205986155</v>
      </c>
      <c r="D32" s="1">
        <f t="shared" si="3"/>
        <v>2.9061015527354073E-7</v>
      </c>
      <c r="E32" s="1">
        <f t="shared" si="0"/>
        <v>8.5490017553979669E-6</v>
      </c>
    </row>
    <row r="33" spans="1:5" x14ac:dyDescent="0.25">
      <c r="A33" s="1">
        <v>30</v>
      </c>
      <c r="B33" s="1">
        <f t="shared" si="4"/>
        <v>6.9999976477150838</v>
      </c>
      <c r="C33" s="5">
        <f t="shared" si="2"/>
        <v>1.335449532411876</v>
      </c>
      <c r="D33" s="1">
        <f t="shared" si="3"/>
        <v>1.9757658420438418E-7</v>
      </c>
      <c r="E33" s="1">
        <f t="shared" si="0"/>
        <v>5.8122031028062793E-6</v>
      </c>
    </row>
    <row r="34" spans="1:5" x14ac:dyDescent="0.25">
      <c r="A34" s="1">
        <v>31</v>
      </c>
      <c r="B34" s="1">
        <f t="shared" si="4"/>
        <v>7.0000015992467679</v>
      </c>
      <c r="C34" s="5">
        <f t="shared" si="2"/>
        <v>1.3354498643146289</v>
      </c>
      <c r="D34" s="1">
        <f t="shared" si="3"/>
        <v>1.3432616863262581E-7</v>
      </c>
      <c r="E34" s="1">
        <f t="shared" si="0"/>
        <v>3.9515316840876835E-6</v>
      </c>
    </row>
    <row r="35" spans="1:5" x14ac:dyDescent="0.25">
      <c r="A35" s="1">
        <v>32</v>
      </c>
      <c r="B35" s="1">
        <f t="shared" si="4"/>
        <v>6.9999989127233926</v>
      </c>
      <c r="C35" s="5">
        <f t="shared" si="2"/>
        <v>1.3354496386643468</v>
      </c>
      <c r="D35" s="1">
        <f t="shared" si="3"/>
        <v>9.1324113382640348E-8</v>
      </c>
      <c r="E35" s="1">
        <f t="shared" si="0"/>
        <v>2.6865233753170514E-6</v>
      </c>
    </row>
    <row r="36" spans="1:5" x14ac:dyDescent="0.25">
      <c r="A36" s="1">
        <v>33</v>
      </c>
      <c r="B36" s="1">
        <f t="shared" si="4"/>
        <v>7.0000007392056602</v>
      </c>
      <c r="C36" s="5">
        <f t="shared" si="2"/>
        <v>1.3354497920768673</v>
      </c>
      <c r="D36" s="1">
        <f t="shared" si="3"/>
        <v>6.208840708232799E-8</v>
      </c>
      <c r="E36" s="1">
        <f t="shared" si="0"/>
        <v>1.826482267652807E-6</v>
      </c>
    </row>
    <row r="37" spans="1:5" x14ac:dyDescent="0.25">
      <c r="A37" s="1">
        <v>34</v>
      </c>
      <c r="B37" s="1">
        <f t="shared" si="4"/>
        <v>6.9999994974375186</v>
      </c>
      <c r="C37" s="5">
        <f t="shared" si="2"/>
        <v>1.3354496877765092</v>
      </c>
      <c r="D37" s="1">
        <f t="shared" si="3"/>
        <v>4.2211951045700857E-8</v>
      </c>
      <c r="E37" s="1">
        <f t="shared" si="0"/>
        <v>1.2417681416465598E-6</v>
      </c>
    </row>
    <row r="38" spans="1:5" x14ac:dyDescent="0.25">
      <c r="A38" s="1">
        <v>35</v>
      </c>
      <c r="B38" s="1">
        <f t="shared" si="4"/>
        <v>7.0000003416765377</v>
      </c>
      <c r="C38" s="5">
        <f t="shared" si="2"/>
        <v>1.3354497586870417</v>
      </c>
      <c r="D38" s="1">
        <f t="shared" si="3"/>
        <v>2.8698581511221732E-8</v>
      </c>
      <c r="E38" s="1">
        <f t="shared" si="0"/>
        <v>8.4423901913766031E-7</v>
      </c>
    </row>
    <row r="39" spans="1:5" x14ac:dyDescent="0.25">
      <c r="A39" s="1">
        <v>36</v>
      </c>
      <c r="B39" s="1">
        <f t="shared" si="4"/>
        <v>6.9999997677049075</v>
      </c>
      <c r="C39" s="5">
        <f t="shared" si="2"/>
        <v>1.3354497104771978</v>
      </c>
      <c r="D39" s="1">
        <f t="shared" si="3"/>
        <v>1.9511262383531403E-8</v>
      </c>
      <c r="E39" s="1">
        <f t="shared" si="0"/>
        <v>5.7397163022443465E-7</v>
      </c>
    </row>
    <row r="40" spans="1:5" x14ac:dyDescent="0.25">
      <c r="A40" s="1">
        <v>37</v>
      </c>
      <c r="B40" s="1">
        <f t="shared" si="4"/>
        <v>7.0000001579301552</v>
      </c>
      <c r="C40" s="5">
        <f t="shared" si="2"/>
        <v>1.3354497432535548</v>
      </c>
      <c r="D40" s="1">
        <f t="shared" si="3"/>
        <v>1.3265094578329695E-8</v>
      </c>
      <c r="E40" s="1">
        <f t="shared" si="0"/>
        <v>3.9022524767062805E-7</v>
      </c>
    </row>
    <row r="41" spans="1:5" x14ac:dyDescent="0.25">
      <c r="A41" s="1">
        <v>38</v>
      </c>
      <c r="B41" s="1">
        <f t="shared" si="4"/>
        <v>6.9999998926282609</v>
      </c>
      <c r="C41" s="5">
        <f t="shared" si="2"/>
        <v>1.3354497209699394</v>
      </c>
      <c r="D41" s="1">
        <f t="shared" si="3"/>
        <v>9.0185208190263211E-9</v>
      </c>
      <c r="E41" s="1">
        <f t="shared" si="0"/>
        <v>2.6530189423112915E-7</v>
      </c>
    </row>
    <row r="42" spans="1:5" x14ac:dyDescent="0.25">
      <c r="A42" s="1">
        <v>39</v>
      </c>
      <c r="B42" s="1">
        <f t="shared" si="4"/>
        <v>7.0000000729986755</v>
      </c>
      <c r="C42" s="5">
        <f t="shared" si="2"/>
        <v>1.3354497361198692</v>
      </c>
      <c r="D42" s="1">
        <f t="shared" si="3"/>
        <v>6.1314089361275137E-9</v>
      </c>
      <c r="E42" s="1">
        <f t="shared" si="0"/>
        <v>1.8037041460416958E-7</v>
      </c>
    </row>
    <row r="43" spans="1:5" x14ac:dyDescent="0.25">
      <c r="A43" s="1">
        <v>40</v>
      </c>
      <c r="B43" s="1">
        <f t="shared" si="4"/>
        <v>6.9999999503704968</v>
      </c>
      <c r="C43" s="5">
        <f t="shared" si="2"/>
        <v>1.3354497258199078</v>
      </c>
      <c r="D43" s="1">
        <f t="shared" si="3"/>
        <v>4.1685523921586309E-9</v>
      </c>
      <c r="E43" s="1">
        <f t="shared" si="0"/>
        <v>1.2262817872255027E-7</v>
      </c>
    </row>
    <row r="44" spans="1:5" x14ac:dyDescent="0.25">
      <c r="A44" s="1">
        <v>41</v>
      </c>
      <c r="B44" s="1">
        <f t="shared" si="4"/>
        <v>7.000000033741542</v>
      </c>
      <c r="C44" s="5">
        <f t="shared" si="2"/>
        <v>1.3354497328225281</v>
      </c>
      <c r="D44" s="1">
        <f t="shared" si="3"/>
        <v>2.8340678692728716E-9</v>
      </c>
      <c r="E44" s="1">
        <f t="shared" si="0"/>
        <v>8.337104517863736E-8</v>
      </c>
    </row>
    <row r="45" spans="1:5" x14ac:dyDescent="0.25">
      <c r="A45" s="1">
        <v>42</v>
      </c>
      <c r="B45" s="1">
        <f t="shared" si="4"/>
        <v>6.9999999770601873</v>
      </c>
      <c r="C45" s="5">
        <f t="shared" si="2"/>
        <v>1.3354497280616666</v>
      </c>
      <c r="D45" s="1">
        <f t="shared" si="3"/>
        <v>1.9267936135491937E-9</v>
      </c>
      <c r="E45" s="1">
        <f t="shared" si="0"/>
        <v>5.6681354720922172E-8</v>
      </c>
    </row>
    <row r="46" spans="1:5" x14ac:dyDescent="0.25">
      <c r="A46" s="1">
        <v>43</v>
      </c>
      <c r="B46" s="1">
        <f t="shared" si="4"/>
        <v>7.0000000155960596</v>
      </c>
      <c r="C46" s="5">
        <f t="shared" si="2"/>
        <v>1.3354497312984268</v>
      </c>
      <c r="D46" s="1">
        <f t="shared" si="3"/>
        <v>1.3099665796545423E-9</v>
      </c>
      <c r="E46" s="1">
        <f t="shared" si="0"/>
        <v>3.8535872270983873E-8</v>
      </c>
    </row>
    <row r="47" spans="1:5" x14ac:dyDescent="0.25">
      <c r="A47" s="1">
        <v>44</v>
      </c>
      <c r="B47" s="1">
        <f t="shared" si="4"/>
        <v>6.9999999893967297</v>
      </c>
      <c r="C47" s="5">
        <f t="shared" si="2"/>
        <v>1.3354497290978551</v>
      </c>
      <c r="D47" s="1">
        <f t="shared" si="3"/>
        <v>8.906051451873509E-10</v>
      </c>
      <c r="E47" s="1">
        <f t="shared" si="0"/>
        <v>2.6199329816734007E-8</v>
      </c>
    </row>
    <row r="48" spans="1:5" x14ac:dyDescent="0.25">
      <c r="A48" s="1">
        <v>45</v>
      </c>
      <c r="B48" s="1">
        <f t="shared" si="4"/>
        <v>7.0000000072088309</v>
      </c>
      <c r="C48" s="5">
        <f t="shared" si="2"/>
        <v>1.3354497305939546</v>
      </c>
      <c r="D48" s="1">
        <f t="shared" si="3"/>
        <v>6.0549432134848757E-10</v>
      </c>
      <c r="E48" s="1">
        <f t="shared" si="0"/>
        <v>1.7812101127390179E-8</v>
      </c>
    </row>
    <row r="49" spans="1:5" x14ac:dyDescent="0.25">
      <c r="A49" s="1">
        <v>46</v>
      </c>
      <c r="B49" s="1">
        <f t="shared" si="4"/>
        <v>6.9999999950989444</v>
      </c>
      <c r="C49" s="5">
        <f t="shared" si="2"/>
        <v>1.3354497295768037</v>
      </c>
      <c r="D49" s="1">
        <f t="shared" si="3"/>
        <v>4.1165648667629284E-10</v>
      </c>
      <c r="E49" s="1">
        <f t="shared" si="0"/>
        <v>1.2109886426969751E-8</v>
      </c>
    </row>
    <row r="50" spans="1:5" x14ac:dyDescent="0.25">
      <c r="A50" s="1">
        <v>47</v>
      </c>
      <c r="B50" s="1">
        <f t="shared" si="4"/>
        <v>7.0000000033320742</v>
      </c>
      <c r="C50" s="5">
        <f t="shared" si="2"/>
        <v>1.3354497302683326</v>
      </c>
      <c r="D50" s="1">
        <f t="shared" si="3"/>
        <v>2.7987234751947199E-10</v>
      </c>
      <c r="E50" s="1">
        <f t="shared" si="0"/>
        <v>8.2331297335258569E-9</v>
      </c>
    </row>
    <row r="51" spans="1:5" x14ac:dyDescent="0.25">
      <c r="A51" s="1">
        <v>48</v>
      </c>
      <c r="B51" s="1">
        <f t="shared" si="4"/>
        <v>6.999999997734629</v>
      </c>
      <c r="C51" s="5">
        <f t="shared" si="2"/>
        <v>1.335449729798184</v>
      </c>
      <c r="D51" s="1">
        <f t="shared" si="3"/>
        <v>1.9027623920919723E-10</v>
      </c>
      <c r="E51" s="1">
        <f t="shared" si="0"/>
        <v>5.5974451740326003E-9</v>
      </c>
    </row>
    <row r="52" spans="1:5" x14ac:dyDescent="0.25">
      <c r="A52" s="1">
        <v>49</v>
      </c>
      <c r="B52" s="1">
        <f t="shared" si="4"/>
        <v>7.0000000015401538</v>
      </c>
      <c r="C52" s="5">
        <f t="shared" si="2"/>
        <v>1.335449730117823</v>
      </c>
      <c r="D52" s="1">
        <f t="shared" si="3"/>
        <v>1.2936274274011339E-10</v>
      </c>
      <c r="E52" s="1">
        <f t="shared" si="0"/>
        <v>3.8055247841839446E-9</v>
      </c>
    </row>
    <row r="53" spans="1:5" x14ac:dyDescent="0.25">
      <c r="A53" s="1">
        <v>50</v>
      </c>
      <c r="B53" s="1">
        <f t="shared" si="4"/>
        <v>6.9999999989528989</v>
      </c>
      <c r="C53" s="5">
        <f t="shared" si="2"/>
        <v>1.3354497299005106</v>
      </c>
      <c r="D53" s="1">
        <f t="shared" si="3"/>
        <v>8.7949647564755651E-11</v>
      </c>
      <c r="E53" s="1">
        <f t="shared" si="0"/>
        <v>2.5872548548022678E-9</v>
      </c>
    </row>
    <row r="54" spans="1:5" x14ac:dyDescent="0.25">
      <c r="A54" s="1">
        <v>51</v>
      </c>
      <c r="B54" s="1">
        <f t="shared" si="4"/>
        <v>7.0000000007118919</v>
      </c>
      <c r="C54" s="5">
        <f t="shared" si="2"/>
        <v>1.3354497300482544</v>
      </c>
      <c r="D54" s="1">
        <f t="shared" si="3"/>
        <v>5.9794169615656756E-11</v>
      </c>
      <c r="E54" s="1">
        <f t="shared" si="0"/>
        <v>1.758992951295113E-9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B16" sqref="B16"/>
    </sheetView>
  </sheetViews>
  <sheetFormatPr defaultRowHeight="15" x14ac:dyDescent="0.25"/>
  <cols>
    <col min="1" max="1" width="18" customWidth="1"/>
    <col min="2" max="4" width="19.85546875" customWidth="1"/>
    <col min="5" max="5" width="12.85546875" customWidth="1"/>
    <col min="6" max="6" width="14.5703125" customWidth="1"/>
    <col min="7" max="7" width="19" customWidth="1"/>
  </cols>
  <sheetData>
    <row r="1" spans="1:8" ht="60" x14ac:dyDescent="0.25">
      <c r="A1" s="4" t="s">
        <v>3</v>
      </c>
      <c r="B1" s="4" t="s">
        <v>5</v>
      </c>
      <c r="C1" s="4" t="s">
        <v>9</v>
      </c>
      <c r="D1" s="4" t="s">
        <v>10</v>
      </c>
      <c r="E1" s="4" t="s">
        <v>1</v>
      </c>
      <c r="F1" s="4" t="s">
        <v>2</v>
      </c>
      <c r="G1" s="4" t="s">
        <v>0</v>
      </c>
    </row>
    <row r="2" spans="1:8" x14ac:dyDescent="0.25">
      <c r="A2" s="1" t="s">
        <v>4</v>
      </c>
      <c r="B2" s="2">
        <v>7</v>
      </c>
      <c r="C2" s="2"/>
      <c r="D2" s="2"/>
      <c r="E2" s="2">
        <f>0.05*B2+SIN(0.2*B2)</f>
        <v>1.3354497299884602</v>
      </c>
      <c r="F2" s="1"/>
      <c r="G2" s="1"/>
    </row>
    <row r="3" spans="1:8" x14ac:dyDescent="0.25">
      <c r="A3" s="1"/>
      <c r="B3" s="1">
        <v>10</v>
      </c>
      <c r="C3" s="1">
        <v>0</v>
      </c>
      <c r="D3" s="1">
        <v>10</v>
      </c>
      <c r="E3" s="5">
        <f>0.05*B3+SIN(0.2*B3)</f>
        <v>1.4092974268256817</v>
      </c>
      <c r="F3" s="1">
        <f>(E3-$E$2)</f>
        <v>7.3847696837221477E-2</v>
      </c>
      <c r="G3" s="1"/>
    </row>
    <row r="4" spans="1:8" x14ac:dyDescent="0.25">
      <c r="A4" s="1">
        <v>1</v>
      </c>
      <c r="B4" s="11">
        <f>(D3+C3)/2</f>
        <v>5</v>
      </c>
      <c r="C4" s="11">
        <f>IF(F4&lt;0,B4,C3)</f>
        <v>5</v>
      </c>
      <c r="D4" s="11">
        <f>IF(F4&gt;0,B4,D3)</f>
        <v>10</v>
      </c>
      <c r="E4" s="5">
        <f>0.05*B4+SIN(0.2*B4)</f>
        <v>1.0914709848078965</v>
      </c>
      <c r="F4" s="1">
        <f>(E4-$E$2)</f>
        <v>-0.24397874518056373</v>
      </c>
      <c r="G4" s="1">
        <f>ABS(B4-B3)</f>
        <v>5</v>
      </c>
    </row>
    <row r="5" spans="1:8" x14ac:dyDescent="0.25">
      <c r="A5">
        <v>2</v>
      </c>
      <c r="B5" s="11">
        <f>(D4+C4)/2</f>
        <v>7.5</v>
      </c>
      <c r="C5" s="11">
        <f t="shared" ref="C5:C11" si="0">IF(F5&lt;0,B5,C4)</f>
        <v>5</v>
      </c>
      <c r="D5" s="11">
        <f t="shared" ref="D5:D11" si="1">IF(F5&gt;0,B5,D4)</f>
        <v>7.5</v>
      </c>
      <c r="E5" s="5">
        <f t="shared" ref="E5:E11" si="2">0.05*B5+SIN(0.2*B5)</f>
        <v>1.3724949866040546</v>
      </c>
      <c r="F5" s="1">
        <f t="shared" ref="F5:F20" si="3">(E5-$E$2)</f>
        <v>3.7045256615594324E-2</v>
      </c>
      <c r="G5" s="1">
        <f t="shared" ref="G5:G20" si="4">ABS(B5-B4)</f>
        <v>2.5</v>
      </c>
    </row>
    <row r="6" spans="1:8" x14ac:dyDescent="0.25">
      <c r="A6" s="1">
        <v>3</v>
      </c>
      <c r="B6" s="11">
        <f t="shared" ref="B6:B11" si="5">(D5+C5)/2</f>
        <v>6.25</v>
      </c>
      <c r="C6" s="11">
        <f t="shared" si="0"/>
        <v>6.25</v>
      </c>
      <c r="D6" s="11">
        <f t="shared" si="1"/>
        <v>7.5</v>
      </c>
      <c r="E6" s="5">
        <f t="shared" si="2"/>
        <v>1.2614846193555862</v>
      </c>
      <c r="F6" s="1">
        <f t="shared" si="3"/>
        <v>-7.3965110632874032E-2</v>
      </c>
      <c r="G6" s="1">
        <f t="shared" si="4"/>
        <v>1.25</v>
      </c>
    </row>
    <row r="7" spans="1:8" x14ac:dyDescent="0.25">
      <c r="A7">
        <v>4</v>
      </c>
      <c r="B7" s="11">
        <f t="shared" si="5"/>
        <v>6.875</v>
      </c>
      <c r="C7" s="11">
        <f t="shared" si="0"/>
        <v>6.875</v>
      </c>
      <c r="D7" s="11">
        <f t="shared" si="1"/>
        <v>7.5</v>
      </c>
      <c r="E7" s="5">
        <f t="shared" si="2"/>
        <v>1.3246430570231555</v>
      </c>
      <c r="F7" s="1">
        <f t="shared" si="3"/>
        <v>-1.0806672965304687E-2</v>
      </c>
      <c r="G7" s="1">
        <f t="shared" si="4"/>
        <v>0.625</v>
      </c>
    </row>
    <row r="8" spans="1:8" x14ac:dyDescent="0.25">
      <c r="A8" s="1">
        <v>5</v>
      </c>
      <c r="B8" s="11">
        <f t="shared" si="5"/>
        <v>7.1875</v>
      </c>
      <c r="C8" s="11">
        <f t="shared" si="0"/>
        <v>6.875</v>
      </c>
      <c r="D8" s="11">
        <f t="shared" si="1"/>
        <v>7.1875</v>
      </c>
      <c r="E8" s="5">
        <f t="shared" si="2"/>
        <v>1.3505041909537616</v>
      </c>
      <c r="F8" s="1">
        <f t="shared" si="3"/>
        <v>1.5054460965301386E-2</v>
      </c>
      <c r="G8" s="1">
        <f t="shared" si="4"/>
        <v>0.3125</v>
      </c>
    </row>
    <row r="9" spans="1:8" x14ac:dyDescent="0.25">
      <c r="A9">
        <v>6</v>
      </c>
      <c r="B9" s="11">
        <f t="shared" si="5"/>
        <v>7.03125</v>
      </c>
      <c r="C9" s="11">
        <f t="shared" si="0"/>
        <v>6.875</v>
      </c>
      <c r="D9" s="11">
        <f t="shared" si="1"/>
        <v>7.03125</v>
      </c>
      <c r="E9" s="5">
        <f t="shared" si="2"/>
        <v>1.3380552707132338</v>
      </c>
      <c r="F9" s="1">
        <f t="shared" si="3"/>
        <v>2.6055407247735918E-3</v>
      </c>
      <c r="G9" s="1">
        <f t="shared" si="4"/>
        <v>0.15625</v>
      </c>
    </row>
    <row r="10" spans="1:8" x14ac:dyDescent="0.25">
      <c r="A10" s="1">
        <v>7</v>
      </c>
      <c r="B10" s="11">
        <f t="shared" si="5"/>
        <v>6.953125</v>
      </c>
      <c r="C10" s="11">
        <f t="shared" si="0"/>
        <v>6.953125</v>
      </c>
      <c r="D10" s="11">
        <f t="shared" si="1"/>
        <v>7.03125</v>
      </c>
      <c r="E10" s="5">
        <f t="shared" si="2"/>
        <v>1.3314692557859464</v>
      </c>
      <c r="F10" s="1">
        <f t="shared" si="3"/>
        <v>-3.9804742025137951E-3</v>
      </c>
      <c r="G10" s="1">
        <f t="shared" si="4"/>
        <v>7.8125E-2</v>
      </c>
    </row>
    <row r="11" spans="1:8" x14ac:dyDescent="0.25">
      <c r="A11">
        <v>8</v>
      </c>
      <c r="B11" s="11">
        <f t="shared" si="5"/>
        <v>6.9921875</v>
      </c>
      <c r="C11" s="11">
        <f t="shared" si="0"/>
        <v>6.9921875</v>
      </c>
      <c r="D11" s="11">
        <f t="shared" si="1"/>
        <v>7.03125</v>
      </c>
      <c r="E11" s="5">
        <f t="shared" si="2"/>
        <v>1.3347923284944205</v>
      </c>
      <c r="F11" s="1">
        <f t="shared" si="3"/>
        <v>-6.5740149403969994E-4</v>
      </c>
      <c r="G11" s="1">
        <f t="shared" si="4"/>
        <v>3.90625E-2</v>
      </c>
    </row>
    <row r="12" spans="1:8" x14ac:dyDescent="0.25">
      <c r="A12" s="1">
        <v>9</v>
      </c>
      <c r="B12" s="11">
        <f t="shared" ref="B12:B20" si="6">(D11+C11)/2</f>
        <v>7.01171875</v>
      </c>
      <c r="C12" s="11">
        <f t="shared" ref="C12:C20" si="7">IF(F12&lt;0,B12,C11)</f>
        <v>6.9921875</v>
      </c>
      <c r="D12" s="11">
        <f t="shared" ref="D12:D20" si="8">IF(F12&gt;0,B12,D11)</f>
        <v>7.01171875</v>
      </c>
      <c r="E12" s="5">
        <f t="shared" ref="E12:E20" si="9">0.05*B12+SIN(0.2*B12)</f>
        <v>1.3364313209976406</v>
      </c>
      <c r="F12" s="1">
        <f t="shared" si="3"/>
        <v>9.8159100918038256E-4</v>
      </c>
      <c r="G12" s="1">
        <f t="shared" si="4"/>
        <v>1.953125E-2</v>
      </c>
    </row>
    <row r="13" spans="1:8" x14ac:dyDescent="0.25">
      <c r="A13">
        <v>10</v>
      </c>
      <c r="B13" s="12">
        <f t="shared" si="6"/>
        <v>7.001953125</v>
      </c>
      <c r="C13" s="11">
        <f t="shared" si="7"/>
        <v>6.9921875</v>
      </c>
      <c r="D13" s="11">
        <f t="shared" si="8"/>
        <v>7.001953125</v>
      </c>
      <c r="E13" s="5">
        <f t="shared" si="9"/>
        <v>1.3356137044681202</v>
      </c>
      <c r="F13" s="1">
        <f t="shared" si="3"/>
        <v>1.6397447965998957E-4</v>
      </c>
      <c r="G13" s="6">
        <f t="shared" si="4"/>
        <v>9.765625E-3</v>
      </c>
      <c r="H13" t="s">
        <v>11</v>
      </c>
    </row>
    <row r="14" spans="1:8" x14ac:dyDescent="0.25">
      <c r="A14" s="1">
        <v>11</v>
      </c>
      <c r="B14" s="11">
        <f t="shared" si="6"/>
        <v>6.9970703125</v>
      </c>
      <c r="C14" s="11">
        <f t="shared" si="7"/>
        <v>6.9970703125</v>
      </c>
      <c r="D14" s="11">
        <f t="shared" si="8"/>
        <v>7.001953125</v>
      </c>
      <c r="E14" s="5">
        <f t="shared" si="9"/>
        <v>1.3352034863327129</v>
      </c>
      <c r="F14" s="1">
        <f t="shared" si="3"/>
        <v>-2.4624365574732465E-4</v>
      </c>
      <c r="G14" s="1">
        <f t="shared" si="4"/>
        <v>4.8828125E-3</v>
      </c>
    </row>
    <row r="15" spans="1:8" x14ac:dyDescent="0.25">
      <c r="A15">
        <v>12</v>
      </c>
      <c r="B15" s="11">
        <f t="shared" si="6"/>
        <v>6.99951171875</v>
      </c>
      <c r="C15" s="11">
        <f t="shared" si="7"/>
        <v>6.99951171875</v>
      </c>
      <c r="D15" s="11">
        <f t="shared" si="8"/>
        <v>7.001953125</v>
      </c>
      <c r="E15" s="5">
        <f t="shared" si="9"/>
        <v>1.3354087128731971</v>
      </c>
      <c r="F15" s="1">
        <f t="shared" si="3"/>
        <v>-4.1017115263164428E-5</v>
      </c>
      <c r="G15" s="1">
        <f t="shared" si="4"/>
        <v>2.44140625E-3</v>
      </c>
    </row>
    <row r="16" spans="1:8" x14ac:dyDescent="0.25">
      <c r="A16" s="1">
        <v>13</v>
      </c>
      <c r="B16" s="11">
        <f t="shared" si="6"/>
        <v>7.000732421875</v>
      </c>
      <c r="C16" s="11">
        <f t="shared" si="7"/>
        <v>6.99951171875</v>
      </c>
      <c r="D16" s="11">
        <f t="shared" si="8"/>
        <v>7.000732421875</v>
      </c>
      <c r="E16" s="5">
        <f t="shared" si="9"/>
        <v>1.3355112380400909</v>
      </c>
      <c r="F16" s="1">
        <f t="shared" si="3"/>
        <v>6.150805163063211E-5</v>
      </c>
      <c r="G16" s="1">
        <f t="shared" si="4"/>
        <v>1.220703125E-3</v>
      </c>
    </row>
    <row r="17" spans="1:7" x14ac:dyDescent="0.25">
      <c r="A17">
        <v>14</v>
      </c>
      <c r="B17" s="11">
        <f t="shared" si="6"/>
        <v>7.0001220703125</v>
      </c>
      <c r="C17" s="11">
        <f t="shared" si="7"/>
        <v>6.99951171875</v>
      </c>
      <c r="D17" s="11">
        <f t="shared" si="8"/>
        <v>7.0001220703125</v>
      </c>
      <c r="E17" s="5">
        <f t="shared" si="9"/>
        <v>1.3354599827988476</v>
      </c>
      <c r="F17" s="1">
        <f t="shared" si="3"/>
        <v>1.0252810387356703E-5</v>
      </c>
      <c r="G17" s="1">
        <f t="shared" si="4"/>
        <v>6.103515625E-4</v>
      </c>
    </row>
    <row r="18" spans="1:7" x14ac:dyDescent="0.25">
      <c r="A18" s="1">
        <v>15</v>
      </c>
      <c r="B18" s="11">
        <f t="shared" si="6"/>
        <v>6.99981689453125</v>
      </c>
      <c r="C18" s="11">
        <f t="shared" si="7"/>
        <v>6.99981689453125</v>
      </c>
      <c r="D18" s="11">
        <f t="shared" si="8"/>
        <v>7.0001220703125</v>
      </c>
      <c r="E18" s="5">
        <f t="shared" si="9"/>
        <v>1.3354343496715539</v>
      </c>
      <c r="F18" s="1">
        <f t="shared" si="3"/>
        <v>-1.5380316906288272E-5</v>
      </c>
      <c r="G18" s="1">
        <f t="shared" si="4"/>
        <v>3.0517578125E-4</v>
      </c>
    </row>
    <row r="19" spans="1:7" x14ac:dyDescent="0.25">
      <c r="A19">
        <v>16</v>
      </c>
      <c r="B19" s="11">
        <f t="shared" si="6"/>
        <v>6.999969482421875</v>
      </c>
      <c r="C19" s="11">
        <f t="shared" si="7"/>
        <v>6.999969482421875</v>
      </c>
      <c r="D19" s="11">
        <f t="shared" si="8"/>
        <v>7.0001220703125</v>
      </c>
      <c r="E19" s="5">
        <f t="shared" si="9"/>
        <v>1.3354471666940859</v>
      </c>
      <c r="F19" s="1">
        <f t="shared" si="3"/>
        <v>-2.5632943743136849E-6</v>
      </c>
      <c r="G19" s="1">
        <f t="shared" si="4"/>
        <v>1.52587890625E-4</v>
      </c>
    </row>
    <row r="20" spans="1:7" x14ac:dyDescent="0.25">
      <c r="A20" s="1">
        <v>17</v>
      </c>
      <c r="B20" s="11">
        <f t="shared" si="6"/>
        <v>7.0000457763671875</v>
      </c>
      <c r="C20" s="11">
        <f t="shared" si="7"/>
        <v>6.999969482421875</v>
      </c>
      <c r="D20" s="11">
        <f t="shared" si="8"/>
        <v>7.0000457763671875</v>
      </c>
      <c r="E20" s="5">
        <f t="shared" si="9"/>
        <v>1.3354535748611884</v>
      </c>
      <c r="F20" s="1">
        <f t="shared" si="3"/>
        <v>3.8448727281981121E-6</v>
      </c>
      <c r="G20" s="1">
        <f t="shared" si="4"/>
        <v>7.62939453125E-5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topLeftCell="A54" workbookViewId="0">
      <selection activeCell="G40" sqref="G40"/>
    </sheetView>
  </sheetViews>
  <sheetFormatPr defaultRowHeight="15" x14ac:dyDescent="0.25"/>
  <cols>
    <col min="1" max="1" width="39.5703125" customWidth="1"/>
    <col min="2" max="2" width="15.5703125" customWidth="1"/>
    <col min="3" max="3" width="13.7109375" bestFit="1" customWidth="1"/>
    <col min="4" max="4" width="17.7109375" customWidth="1"/>
  </cols>
  <sheetData>
    <row r="1" spans="1:2" x14ac:dyDescent="0.25">
      <c r="A1" s="15" t="s">
        <v>12</v>
      </c>
      <c r="B1" s="16"/>
    </row>
    <row r="2" spans="1:2" x14ac:dyDescent="0.25">
      <c r="A2" s="1" t="s">
        <v>16</v>
      </c>
      <c r="B2" s="1" t="s">
        <v>13</v>
      </c>
    </row>
    <row r="3" spans="1:2" x14ac:dyDescent="0.25">
      <c r="A3" s="1" t="s">
        <v>17</v>
      </c>
      <c r="B3" s="1" t="s">
        <v>25</v>
      </c>
    </row>
    <row r="4" spans="1:2" x14ac:dyDescent="0.25">
      <c r="A4" s="1" t="s">
        <v>18</v>
      </c>
      <c r="B4" s="1" t="s">
        <v>26</v>
      </c>
    </row>
    <row r="5" spans="1:2" x14ac:dyDescent="0.25">
      <c r="A5" s="1" t="s">
        <v>19</v>
      </c>
      <c r="B5" s="1" t="s">
        <v>14</v>
      </c>
    </row>
    <row r="6" spans="1:2" x14ac:dyDescent="0.25">
      <c r="A6" s="1" t="s">
        <v>20</v>
      </c>
      <c r="B6" s="1" t="s">
        <v>15</v>
      </c>
    </row>
    <row r="7" spans="1:2" x14ac:dyDescent="0.25">
      <c r="A7" s="1" t="s">
        <v>21</v>
      </c>
      <c r="B7" s="1" t="s">
        <v>22</v>
      </c>
    </row>
    <row r="9" spans="1:2" x14ac:dyDescent="0.25">
      <c r="A9" s="13" t="s">
        <v>23</v>
      </c>
    </row>
    <row r="10" spans="1:2" x14ac:dyDescent="0.25">
      <c r="A10" t="s">
        <v>24</v>
      </c>
    </row>
    <row r="11" spans="1:2" x14ac:dyDescent="0.25">
      <c r="A11" t="s">
        <v>28</v>
      </c>
    </row>
    <row r="12" spans="1:2" x14ac:dyDescent="0.25">
      <c r="A12" t="s">
        <v>27</v>
      </c>
    </row>
    <row r="13" spans="1:2" x14ac:dyDescent="0.25">
      <c r="A13" t="s">
        <v>30</v>
      </c>
    </row>
    <row r="14" spans="1:2" x14ac:dyDescent="0.25">
      <c r="A14" t="s">
        <v>29</v>
      </c>
    </row>
    <row r="15" spans="1:2" x14ac:dyDescent="0.25">
      <c r="A15" t="s">
        <v>31</v>
      </c>
    </row>
    <row r="16" spans="1:2" x14ac:dyDescent="0.25">
      <c r="A16" t="s">
        <v>38</v>
      </c>
    </row>
    <row r="17" spans="1:4" x14ac:dyDescent="0.25">
      <c r="A17" s="14" t="s">
        <v>32</v>
      </c>
      <c r="B17" s="1" t="s">
        <v>34</v>
      </c>
      <c r="C17" s="1" t="s">
        <v>35</v>
      </c>
      <c r="D17" s="1" t="s">
        <v>33</v>
      </c>
    </row>
    <row r="18" spans="1:4" x14ac:dyDescent="0.25">
      <c r="A18" s="1">
        <v>0.1</v>
      </c>
      <c r="B18" s="1">
        <v>0.1</v>
      </c>
      <c r="C18" s="1">
        <v>0.5</v>
      </c>
      <c r="D18" s="1">
        <f>$C$18/((A18+$B$18)/LN(A18+$B$18+5)-A18/LN(A18+5))</f>
        <v>8.3427258158823481</v>
      </c>
    </row>
    <row r="19" spans="1:4" x14ac:dyDescent="0.25">
      <c r="A19" s="1">
        <v>0.2</v>
      </c>
      <c r="B19" s="1"/>
      <c r="C19" s="1"/>
      <c r="D19" s="1">
        <f t="shared" ref="D19:D37" si="0">$C$18/((A19+$B$18)/LN(A19+$B$18+5)-A19/LN(A19+5))</f>
        <v>8.5357745693110978</v>
      </c>
    </row>
    <row r="20" spans="1:4" x14ac:dyDescent="0.25">
      <c r="A20" s="1">
        <v>0.3</v>
      </c>
      <c r="B20" s="1"/>
      <c r="C20" s="1"/>
      <c r="D20" s="1">
        <f t="shared" si="0"/>
        <v>8.7253845531028507</v>
      </c>
    </row>
    <row r="21" spans="1:4" x14ac:dyDescent="0.25">
      <c r="A21" s="1">
        <v>0.4</v>
      </c>
      <c r="B21" s="1"/>
      <c r="C21" s="1"/>
      <c r="D21" s="1">
        <f t="shared" si="0"/>
        <v>8.9115967862689889</v>
      </c>
    </row>
    <row r="22" spans="1:4" x14ac:dyDescent="0.25">
      <c r="A22" s="1">
        <v>0.5</v>
      </c>
      <c r="B22" s="1"/>
      <c r="C22" s="1"/>
      <c r="D22" s="1">
        <f t="shared" si="0"/>
        <v>9.0944568458826751</v>
      </c>
    </row>
    <row r="23" spans="1:4" x14ac:dyDescent="0.25">
      <c r="A23" s="1">
        <v>0.6</v>
      </c>
      <c r="B23" s="1"/>
      <c r="C23" s="1"/>
      <c r="D23" s="1">
        <f t="shared" si="0"/>
        <v>9.2740140997590732</v>
      </c>
    </row>
    <row r="24" spans="1:4" x14ac:dyDescent="0.25">
      <c r="A24" s="1">
        <v>0.7</v>
      </c>
      <c r="B24" s="1"/>
      <c r="C24" s="1"/>
      <c r="D24" s="1">
        <f t="shared" si="0"/>
        <v>9.4503210284968286</v>
      </c>
    </row>
    <row r="25" spans="1:4" x14ac:dyDescent="0.25">
      <c r="A25" s="1">
        <v>0.8</v>
      </c>
      <c r="B25" s="1"/>
      <c r="C25" s="1"/>
      <c r="D25" s="1">
        <f t="shared" si="0"/>
        <v>9.623432627664581</v>
      </c>
    </row>
    <row r="26" spans="1:4" x14ac:dyDescent="0.25">
      <c r="A26" s="1">
        <v>0.9</v>
      </c>
      <c r="B26" s="1"/>
      <c r="C26" s="1"/>
      <c r="D26" s="1">
        <f t="shared" si="0"/>
        <v>9.7934058817517489</v>
      </c>
    </row>
    <row r="27" spans="1:4" x14ac:dyDescent="0.25">
      <c r="A27" s="1">
        <v>1</v>
      </c>
      <c r="B27" s="1"/>
      <c r="C27" s="1"/>
      <c r="D27" s="1">
        <f t="shared" si="0"/>
        <v>9.9602993022851845</v>
      </c>
    </row>
    <row r="28" spans="1:4" x14ac:dyDescent="0.25">
      <c r="A28" s="1">
        <v>1.1000000000000001</v>
      </c>
      <c r="B28" s="1"/>
      <c r="C28" s="1"/>
      <c r="D28" s="1">
        <f t="shared" si="0"/>
        <v>10.124172523239096</v>
      </c>
    </row>
    <row r="29" spans="1:4" x14ac:dyDescent="0.25">
      <c r="A29" s="1">
        <v>1.2</v>
      </c>
      <c r="B29" s="1"/>
      <c r="C29" s="1"/>
      <c r="D29" s="1">
        <f t="shared" si="0"/>
        <v>10.285085947533963</v>
      </c>
    </row>
    <row r="30" spans="1:4" x14ac:dyDescent="0.25">
      <c r="A30" s="1">
        <v>1.3</v>
      </c>
      <c r="B30" s="1"/>
      <c r="C30" s="1"/>
      <c r="D30" s="1">
        <f t="shared" si="0"/>
        <v>10.443100439038325</v>
      </c>
    </row>
    <row r="31" spans="1:4" x14ac:dyDescent="0.25">
      <c r="A31" s="1">
        <v>1.4</v>
      </c>
      <c r="B31" s="1"/>
      <c r="C31" s="1"/>
      <c r="D31" s="1">
        <f t="shared" si="0"/>
        <v>10.598277055045955</v>
      </c>
    </row>
    <row r="32" spans="1:4" x14ac:dyDescent="0.25">
      <c r="A32" s="1">
        <v>1.5</v>
      </c>
      <c r="B32" s="1"/>
      <c r="C32" s="1"/>
      <c r="D32" s="1">
        <f t="shared" si="0"/>
        <v>10.750676814718807</v>
      </c>
    </row>
    <row r="33" spans="1:4" x14ac:dyDescent="0.25">
      <c r="A33" s="1">
        <v>1.6</v>
      </c>
      <c r="B33" s="1"/>
      <c r="C33" s="1"/>
      <c r="D33" s="1">
        <f t="shared" si="0"/>
        <v>10.900360499447013</v>
      </c>
    </row>
    <row r="34" spans="1:4" x14ac:dyDescent="0.25">
      <c r="A34" s="1">
        <v>1.7</v>
      </c>
      <c r="B34" s="1"/>
      <c r="C34" s="1"/>
      <c r="D34" s="1">
        <f t="shared" si="0"/>
        <v>11.047388481503795</v>
      </c>
    </row>
    <row r="35" spans="1:4" x14ac:dyDescent="0.25">
      <c r="A35" s="1">
        <v>1.8</v>
      </c>
      <c r="B35" s="1"/>
      <c r="C35" s="1"/>
      <c r="D35" s="1">
        <f t="shared" si="0"/>
        <v>11.191820577752667</v>
      </c>
    </row>
    <row r="36" spans="1:4" x14ac:dyDescent="0.25">
      <c r="A36" s="1">
        <v>1.9</v>
      </c>
      <c r="B36" s="1"/>
      <c r="C36" s="1"/>
      <c r="D36" s="1">
        <f t="shared" si="0"/>
        <v>11.333715925509233</v>
      </c>
    </row>
    <row r="37" spans="1:4" x14ac:dyDescent="0.25">
      <c r="A37" s="1">
        <v>2</v>
      </c>
      <c r="B37" s="1"/>
      <c r="C37" s="1"/>
      <c r="D37" s="1">
        <f t="shared" si="0"/>
        <v>11.473132877971338</v>
      </c>
    </row>
    <row r="39" spans="1:4" x14ac:dyDescent="0.25">
      <c r="A39" t="s">
        <v>36</v>
      </c>
    </row>
    <row r="40" spans="1:4" x14ac:dyDescent="0.25">
      <c r="A40" s="2" t="s">
        <v>37</v>
      </c>
      <c r="B40" s="22">
        <f>MIN(D18:D37)</f>
        <v>8.3427258158823481</v>
      </c>
    </row>
    <row r="42" spans="1:4" x14ac:dyDescent="0.25">
      <c r="A42" t="s">
        <v>39</v>
      </c>
    </row>
    <row r="43" spans="1:4" x14ac:dyDescent="0.25">
      <c r="A43" t="s">
        <v>41</v>
      </c>
    </row>
    <row r="44" spans="1:4" x14ac:dyDescent="0.25">
      <c r="A44" s="17" t="s">
        <v>40</v>
      </c>
    </row>
    <row r="45" spans="1:4" x14ac:dyDescent="0.25">
      <c r="A45" s="18" t="s">
        <v>42</v>
      </c>
    </row>
    <row r="46" spans="1:4" x14ac:dyDescent="0.25">
      <c r="A46" s="17" t="s">
        <v>43</v>
      </c>
    </row>
    <row r="47" spans="1:4" x14ac:dyDescent="0.25">
      <c r="A47" s="17" t="s">
        <v>44</v>
      </c>
    </row>
    <row r="48" spans="1:4" x14ac:dyDescent="0.25">
      <c r="A48" s="17" t="s">
        <v>50</v>
      </c>
    </row>
    <row r="50" spans="1:3" x14ac:dyDescent="0.25">
      <c r="B50" s="4" t="s">
        <v>45</v>
      </c>
      <c r="C50" s="4" t="s">
        <v>46</v>
      </c>
    </row>
    <row r="51" spans="1:3" x14ac:dyDescent="0.25">
      <c r="A51" s="1" t="s">
        <v>47</v>
      </c>
      <c r="B51" s="2">
        <v>10</v>
      </c>
      <c r="C51" s="2">
        <v>5</v>
      </c>
    </row>
    <row r="52" spans="1:3" x14ac:dyDescent="0.25">
      <c r="A52" s="4" t="s">
        <v>3</v>
      </c>
      <c r="B52" s="1">
        <f>B51</f>
        <v>10</v>
      </c>
      <c r="C52" s="19">
        <f>$B$40*B52/LN(B52+5)</f>
        <v>30.80713131716227</v>
      </c>
    </row>
    <row r="53" spans="1:3" x14ac:dyDescent="0.25">
      <c r="A53" s="1">
        <v>1</v>
      </c>
      <c r="B53" s="1">
        <f>$C$51*B52/C52</f>
        <v>1.6230008398135278</v>
      </c>
      <c r="C53" s="19">
        <f>$B$40*B53/LN(B53+5)</f>
        <v>7.1620752023164931</v>
      </c>
    </row>
    <row r="54" spans="1:3" x14ac:dyDescent="0.25">
      <c r="A54" s="1">
        <v>2</v>
      </c>
      <c r="B54" s="1">
        <f t="shared" ref="B54:B56" si="1">$C$51*B53/C53</f>
        <v>1.1330520791575789</v>
      </c>
      <c r="C54" s="19">
        <f t="shared" ref="C54:C62" si="2">$B$40*B54/LN(B54+5)</f>
        <v>5.211877281557812</v>
      </c>
    </row>
    <row r="55" spans="1:3" x14ac:dyDescent="0.25">
      <c r="A55" s="1">
        <v>3</v>
      </c>
      <c r="B55" s="1">
        <f t="shared" si="1"/>
        <v>1.0869903663761185</v>
      </c>
      <c r="C55" s="19">
        <f t="shared" si="2"/>
        <v>5.0208696278234353</v>
      </c>
    </row>
    <row r="56" spans="1:3" x14ac:dyDescent="0.25">
      <c r="A56" s="1">
        <v>4</v>
      </c>
      <c r="B56" s="1">
        <f t="shared" si="1"/>
        <v>1.082472207954275</v>
      </c>
      <c r="C56" s="19">
        <f t="shared" si="2"/>
        <v>5.0020564300266939</v>
      </c>
    </row>
    <row r="57" spans="1:3" x14ac:dyDescent="0.25">
      <c r="A57" s="1">
        <v>5</v>
      </c>
      <c r="B57" s="1">
        <f>$C$51*B56/C56</f>
        <v>1.0820271853155587</v>
      </c>
      <c r="C57" s="19">
        <f>$B$40*B57/LN(B57+5)</f>
        <v>5.0002026419359442</v>
      </c>
    </row>
    <row r="58" spans="1:3" x14ac:dyDescent="0.25">
      <c r="A58" s="1">
        <v>6</v>
      </c>
      <c r="B58" s="1">
        <f t="shared" ref="B58:B60" si="3">$C$51*B57/C57</f>
        <v>1.0819833342760552</v>
      </c>
      <c r="C58" s="19">
        <f t="shared" si="2"/>
        <v>5.0000199685395366</v>
      </c>
    </row>
    <row r="59" spans="1:3" x14ac:dyDescent="0.25">
      <c r="A59" s="1">
        <v>7</v>
      </c>
      <c r="B59" s="1">
        <f t="shared" si="3"/>
        <v>1.0819790131679148</v>
      </c>
      <c r="C59" s="19">
        <f t="shared" si="2"/>
        <v>5.0000019677206158</v>
      </c>
    </row>
    <row r="60" spans="1:3" x14ac:dyDescent="0.25">
      <c r="A60" s="1">
        <v>8</v>
      </c>
      <c r="B60" s="1">
        <f t="shared" si="3"/>
        <v>1.0819785873616004</v>
      </c>
      <c r="C60" s="19">
        <f t="shared" si="2"/>
        <v>5.0000001939012391</v>
      </c>
    </row>
    <row r="61" spans="1:3" x14ac:dyDescent="0.25">
      <c r="A61" s="1">
        <v>9</v>
      </c>
      <c r="B61" s="1">
        <f t="shared" ref="B61:B62" si="4">$C$51*B60/C60</f>
        <v>1.0819785454022042</v>
      </c>
      <c r="C61" s="19">
        <f t="shared" si="2"/>
        <v>5.0000000191072296</v>
      </c>
    </row>
    <row r="62" spans="1:3" x14ac:dyDescent="0.25">
      <c r="A62" s="1">
        <v>10</v>
      </c>
      <c r="B62" s="20">
        <f t="shared" si="4"/>
        <v>1.0819785412674818</v>
      </c>
      <c r="C62" s="19">
        <f t="shared" si="2"/>
        <v>5.0000000018828477</v>
      </c>
    </row>
    <row r="63" spans="1:3" x14ac:dyDescent="0.25">
      <c r="A63" t="s">
        <v>48</v>
      </c>
    </row>
    <row r="64" spans="1:3" x14ac:dyDescent="0.25">
      <c r="A64" s="1" t="s">
        <v>49</v>
      </c>
      <c r="B64" s="1">
        <f>B62</f>
        <v>1.0819785412674818</v>
      </c>
    </row>
    <row r="66" spans="1:2" x14ac:dyDescent="0.25">
      <c r="A66" t="s">
        <v>51</v>
      </c>
    </row>
    <row r="67" spans="1:2" x14ac:dyDescent="0.25">
      <c r="A67" s="1" t="s">
        <v>53</v>
      </c>
      <c r="B67" s="1">
        <f>B62</f>
        <v>1.0819785412674818</v>
      </c>
    </row>
    <row r="68" spans="1:2" x14ac:dyDescent="0.25">
      <c r="A68" s="1" t="s">
        <v>52</v>
      </c>
      <c r="B68" s="1">
        <v>0.5</v>
      </c>
    </row>
    <row r="69" spans="1:2" x14ac:dyDescent="0.25">
      <c r="A69" s="2" t="s">
        <v>55</v>
      </c>
      <c r="B69" s="22">
        <f>SUM(B67:B68)</f>
        <v>1.5819785412674818</v>
      </c>
    </row>
    <row r="71" spans="1:2" x14ac:dyDescent="0.25">
      <c r="A71" t="s">
        <v>54</v>
      </c>
    </row>
    <row r="72" spans="1:2" x14ac:dyDescent="0.25">
      <c r="A72" s="1" t="str">
        <f>A40</f>
        <v>kдоп</v>
      </c>
      <c r="B72" s="21">
        <f>B40</f>
        <v>8.3427258158823481</v>
      </c>
    </row>
    <row r="73" spans="1:2" x14ac:dyDescent="0.25">
      <c r="A73" s="1" t="str">
        <f>A69</f>
        <v>Время диагноза tдиаг, с:</v>
      </c>
      <c r="B73" s="21">
        <f>B69</f>
        <v>1.5819785412674818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Хорды</vt:lpstr>
      <vt:lpstr>Простые_ит</vt:lpstr>
      <vt:lpstr>Дихотомия</vt:lpstr>
      <vt:lpstr>Инерционн_объект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</dc:creator>
  <cp:lastModifiedBy>Алекс</cp:lastModifiedBy>
  <dcterms:created xsi:type="dcterms:W3CDTF">2022-11-02T07:06:16Z</dcterms:created>
  <dcterms:modified xsi:type="dcterms:W3CDTF">2022-11-02T15:10:27Z</dcterms:modified>
</cp:coreProperties>
</file>